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cheda A" sheetId="1" state="visible" r:id="rId2"/>
    <sheet name="Scheda B" sheetId="2" state="visible" r:id="rId3"/>
    <sheet name="Scheda C" sheetId="3" state="visible" r:id="rId4"/>
    <sheet name="Scheda D" sheetId="4" state="visible" r:id="rId5"/>
    <sheet name="Scheda E" sheetId="5" state="visible" r:id="rId6"/>
    <sheet name="Scheda F" sheetId="6" state="visible" r:id="rId7"/>
  </sheets>
  <definedNames>
    <definedName function="false" hidden="false" localSheetId="0" name="_xlnm.Print_Area" vbProcedure="false">'Scheda A'!$A$1:$E$24</definedName>
    <definedName function="false" hidden="false" localSheetId="1" name="_xlnm.Print_Area" vbProcedure="false">'Scheda B'!$A$1:$S$69</definedName>
    <definedName function="false" hidden="false" localSheetId="2" name="_xlnm.Print_Area" vbProcedure="false">'Scheda C'!$A$1:$P$41</definedName>
    <definedName function="false" hidden="false" localSheetId="3" name="_xlnm.Print_Area" vbProcedure="false">'Scheda D'!$A$1:$Y$116</definedName>
    <definedName function="false" hidden="false" localSheetId="4" name="_xlnm.Print_Area" vbProcedure="false">'Scheda E'!$A$1:$N$37</definedName>
    <definedName function="false" hidden="false" localSheetId="5" name="_xlnm.Print_Area" vbProcedure="false">'Scheda F'!$A$1:$F$20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<sst xmlns="http://schemas.openxmlformats.org/spreadsheetml/2006/main" count="526" uniqueCount="327">
  <si>
    <r>
      <rPr>
        <b val="true"/>
        <sz val="14"/>
        <color rgb="FF333333"/>
        <rFont val="Times New Roman"/>
        <family val="1"/>
        <charset val="1"/>
      </rPr>
      <t xml:space="preserve">ALLEGATO I - SCHEDA</t>
    </r>
    <r>
      <rPr>
        <b val="true"/>
        <sz val="14"/>
        <color rgb="FFFF4000"/>
        <rFont val="Times New Roman"/>
        <family val="1"/>
        <charset val="1"/>
      </rPr>
      <t xml:space="preserve"> </t>
    </r>
    <r>
      <rPr>
        <b val="true"/>
        <sz val="14"/>
        <color rgb="FF003366"/>
        <rFont val="Times New Roman"/>
        <family val="1"/>
        <charset val="1"/>
      </rPr>
      <t xml:space="preserve">A </t>
    </r>
    <r>
      <rPr>
        <b val="true"/>
        <sz val="14"/>
        <color rgb="FF333333"/>
        <rFont val="Times New Roman"/>
        <family val="1"/>
        <charset val="1"/>
      </rPr>
      <t xml:space="preserve">: PROGRAMMA TRIENNALE DELLE OPERE PUBBLICHE 2023/2025</t>
    </r>
  </si>
  <si>
    <t xml:space="preserve">PROVINCIA DI ORISTANO </t>
  </si>
  <si>
    <t xml:space="preserve">QUADRO DELLE RISORSE NECESSARIE ALLA REALIZZAZIONE DEL PROGRAMMA (1)</t>
  </si>
  <si>
    <t xml:space="preserve">TIPOLOGIA RISORSE</t>
  </si>
  <si>
    <t xml:space="preserve">Arco temporale di validità del programma</t>
  </si>
  <si>
    <t xml:space="preserve">Disponibilità finanziaria</t>
  </si>
  <si>
    <t xml:space="preserve">Importo Totale</t>
  </si>
  <si>
    <t xml:space="preserve">Primo anno</t>
  </si>
  <si>
    <t xml:space="preserve">Secondo anno</t>
  </si>
  <si>
    <t xml:space="preserve">Terzo anno</t>
  </si>
  <si>
    <t xml:space="preserve">risorse derivanti da entrate aventi destinazione vincolata per legge</t>
  </si>
  <si>
    <t xml:space="preserve">risorse derivanti da entrate acquisite mediante contrazione di mutuo</t>
  </si>
  <si>
    <t xml:space="preserve">risorse acquisite mediante apporti di capitali privati</t>
  </si>
  <si>
    <t xml:space="preserve">stanziamenti di bilancio</t>
  </si>
  <si>
    <t xml:space="preserve">finanziamenti acquisibili ai sensi dell'articolo 3 del decreto-legge 31 ottobre 1990, n. 310, convertito con modificazioni dalla legge 22 dicembre 1990, n. 403</t>
  </si>
  <si>
    <t xml:space="preserve">risorse derivanti da trasferimento di immobili ex art.191 D.Lgs. 50/2016
(SCHEDA C)</t>
  </si>
  <si>
    <t xml:space="preserve">Altra tipologia</t>
  </si>
  <si>
    <t xml:space="preserve">Totali</t>
  </si>
  <si>
    <t xml:space="preserve">Il referente del programma</t>
  </si>
  <si>
    <t xml:space="preserve">Ing. Marco Manai</t>
  </si>
  <si>
    <t xml:space="preserve">Annotazioni</t>
  </si>
  <si>
    <r>
      <rPr>
        <sz val="10"/>
        <color rgb="FF333333"/>
        <rFont val="Arial"/>
        <family val="2"/>
        <charset val="1"/>
      </rPr>
      <t xml:space="preserve">(1) I dati del quadro delle risorse sono calcolati come somma delle informazioni elementari relative a ciascun intervento di cui alla scheda E</t>
    </r>
    <r>
      <rPr>
        <sz val="10"/>
        <color rgb="FFFF4000"/>
        <rFont val="Arial"/>
        <family val="2"/>
        <charset val="1"/>
      </rPr>
      <t xml:space="preserve"> </t>
    </r>
    <r>
      <rPr>
        <sz val="10"/>
        <color rgb="FF333333"/>
        <rFont val="Arial"/>
        <family val="2"/>
        <charset val="1"/>
      </rPr>
      <t xml:space="preserve">e alla scheda C. Dette informazioni sono acquisite dal sistema (software) e rese disponibili in banca dati ma non visualizzate nel programma.</t>
    </r>
  </si>
  <si>
    <t xml:space="preserve"> </t>
  </si>
  <si>
    <t xml:space="preserve">ALLEGATO I - SCHEDA B: PROGRAMMA TRIENNALE DELLE OPERE PUBBLICHE 2023/2025</t>
  </si>
  <si>
    <t xml:space="preserve">PROVINCIA DI ORISTANO</t>
  </si>
  <si>
    <t xml:space="preserve">ELENCO DELLE OPERE INCOMPIUTE</t>
  </si>
  <si>
    <t xml:space="preserve">Elenco delle Opere Incompiute</t>
  </si>
  <si>
    <t xml:space="preserve">CUP (1)</t>
  </si>
  <si>
    <t xml:space="preserve">CUP Master (2)</t>
  </si>
  <si>
    <t xml:space="preserve">Descrizione Opera</t>
  </si>
  <si>
    <t xml:space="preserve">Determinazioni dell'amministrazione</t>
  </si>
  <si>
    <t xml:space="preserve">ambito di interesse dell'opera</t>
  </si>
  <si>
    <t xml:space="preserve">anno ultimo quadro economico approvato</t>
  </si>
  <si>
    <t xml:space="preserve">Importo complessivo dell'intervento (3)</t>
  </si>
  <si>
    <t xml:space="preserve">Importo complessivo lavori (4)</t>
  </si>
  <si>
    <t xml:space="preserve">Oneri necessari per l'ultimazione dei lavori</t>
  </si>
  <si>
    <t xml:space="preserve">Importo ultimo SAL</t>
  </si>
  <si>
    <t xml:space="preserve">Percentuale avanzamento lavori (4)</t>
  </si>
  <si>
    <t xml:space="preserve">Causa per la quale l'opera è incompiuta</t>
  </si>
  <si>
    <t xml:space="preserve">L'opera è attualmente fruibile, anche parzialmente, dalla collettività?</t>
  </si>
  <si>
    <t xml:space="preserve">Stato di realizzazione ex comma 2 art.1 DM 42/2013</t>
  </si>
  <si>
    <t xml:space="preserve">Possibile utilizzo ridimensionato dell'Opera</t>
  </si>
  <si>
    <t xml:space="preserve">Destinazione d'uso</t>
  </si>
  <si>
    <t xml:space="preserve"> Cessione a titolo di corrispettivo per la realizzazione di altra opera pubblica ai sensi dell’articolo 191 del Codice</t>
  </si>
  <si>
    <t xml:space="preserve">Vendita ovvero demolizione (5)</t>
  </si>
  <si>
    <t xml:space="preserve">Parte di infrastruttura di rete</t>
  </si>
  <si>
    <t xml:space="preserve">codice</t>
  </si>
  <si>
    <t xml:space="preserve">testo</t>
  </si>
  <si>
    <t xml:space="preserve">Tabella B.1</t>
  </si>
  <si>
    <t xml:space="preserve">Tabella B.2</t>
  </si>
  <si>
    <t xml:space="preserve">aaaa</t>
  </si>
  <si>
    <t xml:space="preserve">valore</t>
  </si>
  <si>
    <t xml:space="preserve">percentuale</t>
  </si>
  <si>
    <t xml:space="preserve">Tabella B.3</t>
  </si>
  <si>
    <t xml:space="preserve">si/no</t>
  </si>
  <si>
    <t xml:space="preserve">Tabella B.4</t>
  </si>
  <si>
    <t xml:space="preserve">Tabella B.5</t>
  </si>
  <si>
    <t xml:space="preserve">F18G06000070003</t>
  </si>
  <si>
    <t xml:space="preserve">Lavori di completamento ex università di Oristano</t>
  </si>
  <si>
    <t xml:space="preserve">Si intende riprendere l'esecuzione dell'opera una volta reperiti i necessari finanziamenti aggiuntivi</t>
  </si>
  <si>
    <t xml:space="preserve">Regionale</t>
  </si>
  <si>
    <t xml:space="preserve">Fallimento della ditta</t>
  </si>
  <si>
    <t xml:space="preserve">no</t>
  </si>
  <si>
    <t xml:space="preserve">Lettera B</t>
  </si>
  <si>
    <t xml:space="preserve">lettera B</t>
  </si>
  <si>
    <t xml:space="preserve">Precedente al 01/01/2003</t>
  </si>
  <si>
    <t xml:space="preserve">Circonvallazione dell'abitato di Bonarcado </t>
  </si>
  <si>
    <t xml:space="preserve">Nazionale</t>
  </si>
  <si>
    <t xml:space="preserve">100% 1° lotto</t>
  </si>
  <si>
    <t xml:space="preserve">mancanza di fondi</t>
  </si>
  <si>
    <t xml:space="preserve">sì</t>
  </si>
  <si>
    <t xml:space="preserve">1° lotto ultimato</t>
  </si>
  <si>
    <t xml:space="preserve">prevista in progetto </t>
  </si>
  <si>
    <t xml:space="preserve">Note</t>
  </si>
  <si>
    <t xml:space="preserve">(1) Indica il CUP del progetto di investimento nel quale l'opera incompiuta rientra: è obbligatorio per tutti i progetti avviati dal 1 gennaio 2003</t>
  </si>
  <si>
    <t xml:space="preserve">(2) Indica l'eventuale Cup master dell'ogetto progettuale al quale l'opera è eventualmente associata</t>
  </si>
  <si>
    <t xml:space="preserve">(3) Importo riferito all'ultimo quadro economico approvato</t>
  </si>
  <si>
    <t xml:space="preserve">(4) Percentuale di avanzamento dei lavori rispetto all'ultimo progetto approvato</t>
  </si>
  <si>
    <t xml:space="preserve">(5)  In caso di vendita l'immobile deve essere riportato nell'elenco di cui alla scheda C ; in caso di demolizione l'intervento deve essere riportato fra gli interventi del programma di cui alla scheda D</t>
  </si>
  <si>
    <t xml:space="preserve">a) è stata dichiarata l'insussistenza dell'interesse pubblico al completamento ed alla fruibilità dell'opera</t>
  </si>
  <si>
    <t xml:space="preserve">b) si intende riprendere l'esecuzione dell'opera senza necessari finanziamenti aggiuntivi</t>
  </si>
  <si>
    <t xml:space="preserve">c) si intende riprendere l'esecuzione dell'opera avendo già reperito i necessari finanziamenti aggiuntivi</t>
  </si>
  <si>
    <t xml:space="preserve">d) si intende riprendere l'esecuzione dell'opera una volta reperiti i necessari finanziamenti aggiuntivi</t>
  </si>
  <si>
    <t xml:space="preserve">a) nazionale</t>
  </si>
  <si>
    <t xml:space="preserve">b) regionale</t>
  </si>
  <si>
    <t xml:space="preserve">a) mancanza di fondi</t>
  </si>
  <si>
    <t xml:space="preserve">b1) cause tecniche: protrarsi di circostanze speciali che hanno determinato la sospensione dei lavori e/o l'esigenza di una variante progettuale</t>
  </si>
  <si>
    <t xml:space="preserve">b2) cause tecniche: presenza di contenzioso</t>
  </si>
  <si>
    <t xml:space="preserve">c) sopravvenute nuove norme tecniche o disposizioni di legge</t>
  </si>
  <si>
    <t xml:space="preserve">d) fallimento, liquidazione coatta  e  concordato   preventivo
dell'impresa appaltatrice, risoluzione del contratto,  o
recesso dal contratto  ai  sensi  delle  vigenti  disposizioni  in
materia di antimafia</t>
  </si>
  <si>
    <t xml:space="preserve">e) mancato interesse al completamento  da  parte  della  stazione
appaltante,   dell'ente   aggiudicatore   o   di    altro    soggetto
aggiudicatore</t>
  </si>
  <si>
    <t xml:space="preserve">a) i lavori di realizzazione, avviati, risultano interrotti oltre il termine contrattualmente previsto per l'ultimazione (Art. 1 c2, lettera a), DM 42/2013)</t>
  </si>
  <si>
    <t xml:space="preserve">b) i lavori di realizzazione, avviati, risultano interrotti oltre il termine contrattualmente previsto per l'ultimazione non sussistendo allo stato, le condizioni di riavvio degli stessi. (Art. 1 c2, lettera b), DM 42/2013)</t>
  </si>
  <si>
    <t xml:space="preserve">c) i lavori di realizzazione, ultimati, non sono stati collaudati nel termine previsto (… ) come accertato nel corso delle operazioni di collaudo. (Art. 1 c2, lettera c), DM 42/2013) </t>
  </si>
  <si>
    <t xml:space="preserve">a) prevista in progetto </t>
  </si>
  <si>
    <t xml:space="preserve">b) diversa da quella prevista in progetto</t>
  </si>
  <si>
    <t xml:space="preserve">Ulteriori dati (campi da compilare resi disponibili in banca dati ma non visualizzate nel Programma triennale).</t>
  </si>
  <si>
    <t xml:space="preserve">Descrizione dell'opera</t>
  </si>
  <si>
    <t xml:space="preserve">Dimensionamento dell'intervento (unità di misura)</t>
  </si>
  <si>
    <t xml:space="preserve">unità di misura</t>
  </si>
  <si>
    <t xml:space="preserve">Dimensionamento dell'intervento (valore)</t>
  </si>
  <si>
    <t xml:space="preserve">valore (mq, mc …)</t>
  </si>
  <si>
    <t xml:space="preserve">L'opera risulta rispondente a tutti i requisiti del capitolato</t>
  </si>
  <si>
    <t xml:space="preserve">L'opera risulta rispondente a tutti i requisiti dell'ultimo progetto approvato</t>
  </si>
  <si>
    <t xml:space="preserve">Fonti di finanziamento (se intervento lavoro di completamento non incluso in scheda D)</t>
  </si>
  <si>
    <t xml:space="preserve">Sponsorizzazione</t>
  </si>
  <si>
    <t xml:space="preserve">Finanza di progetto</t>
  </si>
  <si>
    <t xml:space="preserve">Costo progetto</t>
  </si>
  <si>
    <t xml:space="preserve">importo</t>
  </si>
  <si>
    <t xml:space="preserve">Finanziamento assegnato</t>
  </si>
  <si>
    <t xml:space="preserve">Tipologia copertura finanziaria</t>
  </si>
  <si>
    <t xml:space="preserve">Comunitaria</t>
  </si>
  <si>
    <t xml:space="preserve">Statale</t>
  </si>
  <si>
    <t xml:space="preserve">Provinciale</t>
  </si>
  <si>
    <t xml:space="preserve">Comunale</t>
  </si>
  <si>
    <t xml:space="preserve">Altra Pubblica</t>
  </si>
  <si>
    <t xml:space="preserve">Privata</t>
  </si>
  <si>
    <t xml:space="preserve">ALLEGATO I - SCHEDA C : PROGRAMMA TRIENNALE DELLE OPERE PUBBLICHE 2023/2025</t>
  </si>
  <si>
    <t xml:space="preserve">ELENCO DEGLI IMMOBILI DISPONIBILI </t>
  </si>
  <si>
    <t xml:space="preserve">Elenco degli immobili disponibili art. 21, comma 5, e art. 191 del D.Lgs. 50/2016  </t>
  </si>
  <si>
    <t xml:space="preserve">Codice univoco immobile (1)</t>
  </si>
  <si>
    <t xml:space="preserve">Riferimento CUI intervento (2)</t>
  </si>
  <si>
    <t xml:space="preserve">Riferimento CUP Opera Incompiuta (3)</t>
  </si>
  <si>
    <t xml:space="preserve">Descrizione immobile</t>
  </si>
  <si>
    <t xml:space="preserve">Codice Istat</t>
  </si>
  <si>
    <t xml:space="preserve">localizzazione - CODICE NUTS</t>
  </si>
  <si>
    <t xml:space="preserve">trasferimento immobile a titolo corrispettivo ex comma 1 art.191 </t>
  </si>
  <si>
    <t xml:space="preserve">immobili disponibili ex articolo 21 comma 5</t>
  </si>
  <si>
    <t xml:space="preserve">già incluso in programma di dismissione di cui art.27 DL 201/2011</t>
  </si>
  <si>
    <t xml:space="preserve">Tipo disponibilità se immobile derivante da Opera Incompiuta di cui si è dichiarata l'insussistenza dell'interesse</t>
  </si>
  <si>
    <t xml:space="preserve">Valore Stimato</t>
  </si>
  <si>
    <t xml:space="preserve">Reg</t>
  </si>
  <si>
    <t xml:space="preserve">Prov</t>
  </si>
  <si>
    <t xml:space="preserve">Com</t>
  </si>
  <si>
    <t xml:space="preserve">Totale</t>
  </si>
  <si>
    <t xml:space="preserve">cod</t>
  </si>
  <si>
    <t xml:space="preserve">Tabella C.1</t>
  </si>
  <si>
    <t xml:space="preserve">Tabella C.2</t>
  </si>
  <si>
    <t xml:space="preserve">Tabella C.3</t>
  </si>
  <si>
    <t xml:space="preserve">Tabella C.4</t>
  </si>
  <si>
    <t xml:space="preserve">somma</t>
  </si>
  <si>
    <t xml:space="preserve">Note:</t>
  </si>
  <si>
    <t xml:space="preserve">(1) Codice obbligatorio: numero immobile = cf amministrazione + prima annualità del primo programma nel quale l'immobile è stato inserito + lettera "i" ad identificare l'oggetto immobile e distinguerlo dall'intervento di cui al codice CUI + progressivo di 5 cifre</t>
  </si>
  <si>
    <t xml:space="preserve">(2) Riportare il codice CUI dell'intervento (nel caso in cui il CUP non sia previsto obbligatoriamente) al quale la cessione dell'immobile è associata; non indicare alcun codice nel caso in cui si proponga la semplice alienazione </t>
  </si>
  <si>
    <t xml:space="preserve">(3) Se derivante da opera incompiuta riportare il relativo codice CUP</t>
  </si>
  <si>
    <t xml:space="preserve">1. no</t>
  </si>
  <si>
    <t xml:space="preserve">2. parziale</t>
  </si>
  <si>
    <t xml:space="preserve">3. totale</t>
  </si>
  <si>
    <t xml:space="preserve">2. si, cessione</t>
  </si>
  <si>
    <t xml:space="preserve">3. si, in diritto di godimento, a titolo di contributo, la cui utilizzazione sia strumentale e tecnicamente connessa all'opera da affidare in concessione</t>
  </si>
  <si>
    <t xml:space="preserve">2. si, come valorizzazione</t>
  </si>
  <si>
    <t xml:space="preserve">3. si, come alienazione</t>
  </si>
  <si>
    <t xml:space="preserve">1. cessione della titolarità dell’opera ad altro ente pubblico</t>
  </si>
  <si>
    <t xml:space="preserve">2. cessione della titolarità dell’opera a soggetto esercente una funzione pubblica</t>
  </si>
  <si>
    <t xml:space="preserve">3. vendita al mercato privato</t>
  </si>
  <si>
    <t xml:space="preserve">ALLEGATO I - SCHEDA D:  PROGRAMMA TRIENNALE DELLE OPERE PUBBLICHE 2023/2025</t>
  </si>
  <si>
    <t xml:space="preserve">ELENCO DEGLI INTERVENTI DEL PROGRAMMA</t>
  </si>
  <si>
    <t xml:space="preserve">Numero intervento CUI (1)</t>
  </si>
  <si>
    <t xml:space="preserve">Cod. Int. Amm.ne (2)</t>
  </si>
  <si>
    <t xml:space="preserve">Codice CUP (3)</t>
  </si>
  <si>
    <t xml:space="preserve">Annualità nella quale si prevede di dare avvio alla procedura di affidamento</t>
  </si>
  <si>
    <t xml:space="preserve">Responsabile del procedimento           (4)</t>
  </si>
  <si>
    <t xml:space="preserve">lotto funzionale (5)</t>
  </si>
  <si>
    <t xml:space="preserve">lavoro complesso (6)</t>
  </si>
  <si>
    <t xml:space="preserve">codice ISTAT</t>
  </si>
  <si>
    <t xml:space="preserve">localizzazione - codice NUTS</t>
  </si>
  <si>
    <t xml:space="preserve">Tipologia</t>
  </si>
  <si>
    <t xml:space="preserve">Settore e sottosettore intervento</t>
  </si>
  <si>
    <t xml:space="preserve">Descrizione dell'intervento</t>
  </si>
  <si>
    <t xml:space="preserve">Livello di priorità (7)</t>
  </si>
  <si>
    <t xml:space="preserve">STIMA DEI COSTI DELL'INTERVENTO (8)</t>
  </si>
  <si>
    <t xml:space="preserve">Intervento aggiunto o variato a seguito di modifica programma (12)</t>
  </si>
  <si>
    <t xml:space="preserve">Costi su annualità successive</t>
  </si>
  <si>
    <t xml:space="preserve">Importo complessivo (9)</t>
  </si>
  <si>
    <t xml:space="preserve">Valore degli eventuali immobili di cui alla scheda C collegati all'intervento (10)</t>
  </si>
  <si>
    <t xml:space="preserve">Scadenza temporale ultima per l'utilizzo dell'eventuale finanziamento derivante da contrazione di mutuo </t>
  </si>
  <si>
    <t xml:space="preserve">Apporto di capitale privato (11)</t>
  </si>
  <si>
    <t xml:space="preserve">Importo</t>
  </si>
  <si>
    <t xml:space="preserve">numero intervento CUI</t>
  </si>
  <si>
    <t xml:space="preserve">data (anno)</t>
  </si>
  <si>
    <t xml:space="preserve">Tabella D.1</t>
  </si>
  <si>
    <t xml:space="preserve">Tabella D.2</t>
  </si>
  <si>
    <t xml:space="preserve">Tabella D.3</t>
  </si>
  <si>
    <t xml:space="preserve">data</t>
  </si>
  <si>
    <t xml:space="preserve">Tabella D.4</t>
  </si>
  <si>
    <t xml:space="preserve">Tabella D.5</t>
  </si>
  <si>
    <t xml:space="preserve">80004010957202200001</t>
  </si>
  <si>
    <t xml:space="preserve">1 2023</t>
  </si>
  <si>
    <t xml:space="preserve">F99J20000240002</t>
  </si>
  <si>
    <t xml:space="preserve">Marco Manai</t>
  </si>
  <si>
    <t xml:space="preserve">095</t>
  </si>
  <si>
    <t xml:space="preserve">019- 055</t>
  </si>
  <si>
    <t xml:space="preserve">ITG2G</t>
  </si>
  <si>
    <t xml:space="preserve">03 01</t>
  </si>
  <si>
    <t xml:space="preserve">01 01 012</t>
  </si>
  <si>
    <t xml:space="preserve">Completamento della strada di
circonvallazione di Cuglieri in
variante alla SS 292</t>
  </si>
  <si>
    <t xml:space="preserve">80004010957202200002</t>
  </si>
  <si>
    <t xml:space="preserve">2 2023</t>
  </si>
  <si>
    <t xml:space="preserve">F27H19000100002 /F31B21004750003</t>
  </si>
  <si>
    <t xml:space="preserve">Fabrizio Pibi</t>
  </si>
  <si>
    <t xml:space="preserve">095013-095027</t>
  </si>
  <si>
    <t xml:space="preserve">01 01 013</t>
  </si>
  <si>
    <t xml:space="preserve">Lavori di Messa in sicurezza dei ponti sulla SP 9 sul Rio Mannu a Bauladu e sul Rio Cispiri a Milis</t>
  </si>
  <si>
    <t xml:space="preserve">80004010957202200003</t>
  </si>
  <si>
    <t xml:space="preserve">3 2023</t>
  </si>
  <si>
    <t xml:space="preserve">F38H22000520002 </t>
  </si>
  <si>
    <t xml:space="preserve">Salvatore Deiana</t>
  </si>
  <si>
    <t xml:space="preserve">095038</t>
  </si>
  <si>
    <t xml:space="preserve">06</t>
  </si>
  <si>
    <t xml:space="preserve">02 05 051</t>
  </si>
  <si>
    <t xml:space="preserve">Interventi di manutenzione del reticolo idrografico della provincia di Oristano</t>
  </si>
  <si>
    <t xml:space="preserve">80004010957202200020</t>
  </si>
  <si>
    <t xml:space="preserve">20 2022</t>
  </si>
  <si>
    <t xml:space="preserve">F67H18001760001</t>
  </si>
  <si>
    <t xml:space="preserve">Giuseppe Orrù</t>
  </si>
  <si>
    <t xml:space="preserve">095079</t>
  </si>
  <si>
    <t xml:space="preserve">01 01</t>
  </si>
  <si>
    <t xml:space="preserve">Lavori di Messa in sicurezza S.P. 19 NU Bosa Montresta dal Km1 al Km 4</t>
  </si>
  <si>
    <t xml:space="preserve">potrebbero essere  aggiudicati entro l’anno</t>
  </si>
  <si>
    <t xml:space="preserve">NON RIPROPORRE? Già avviata det a contrarre</t>
  </si>
  <si>
    <t xml:space="preserve">approvato anche prog es con det  e det a contrarre lavori 974 del 21 11 2022</t>
  </si>
  <si>
    <t xml:space="preserve">80004010957202200021</t>
  </si>
  <si>
    <t xml:space="preserve">21 2022</t>
  </si>
  <si>
    <t xml:space="preserve">F17H21007230001</t>
  </si>
  <si>
    <t xml:space="preserve">Lavori di Messa in sicurezza dei ponti lungo  la S.P. 97</t>
  </si>
  <si>
    <t xml:space="preserve">non possono essere agg entro l’anno</t>
  </si>
  <si>
    <t xml:space="preserve">?</t>
  </si>
  <si>
    <t xml:space="preserve">80004010957202200022</t>
  </si>
  <si>
    <t xml:space="preserve">22 2022</t>
  </si>
  <si>
    <t xml:space="preserve">F17H21007210001</t>
  </si>
  <si>
    <t xml:space="preserve">095064</t>
  </si>
  <si>
    <t xml:space="preserve">Lavori di demolizione e ricostruzione degli attraversamenti stradali lungo la SP 74</t>
  </si>
  <si>
    <t xml:space="preserve">80004010957202200023</t>
  </si>
  <si>
    <t xml:space="preserve">23 2022</t>
  </si>
  <si>
    <t xml:space="preserve">F17H21007220001</t>
  </si>
  <si>
    <t xml:space="preserve">095014</t>
  </si>
  <si>
    <t xml:space="preserve">Lavori di demolizione e ricostruzione degli attraversamenti stradali lungo la SP 84</t>
  </si>
  <si>
    <t xml:space="preserve">80004010957202300004</t>
  </si>
  <si>
    <t xml:space="preserve">4 2023</t>
  </si>
  <si>
    <t xml:space="preserve">F47H18000840001</t>
  </si>
  <si>
    <t xml:space="preserve">Piergiorgio Careddu</t>
  </si>
  <si>
    <t xml:space="preserve">095021</t>
  </si>
  <si>
    <r>
      <rPr>
        <sz val="10"/>
        <rFont val="Arial"/>
        <family val="0"/>
        <charset val="1"/>
      </rPr>
      <t xml:space="preserve">Lavori di messa in sicurezza della S.P. N.15nel tratto fine abitato Ghilarza – Bivio </t>
    </r>
    <r>
      <rPr>
        <sz val="12"/>
        <color rgb="FF000000"/>
        <rFont val="Calibri"/>
        <family val="2"/>
        <charset val="128"/>
      </rPr>
      <t xml:space="preserve">S.S. 388 dal KM. 49+500 al KM 73+200.</t>
    </r>
  </si>
  <si>
    <t xml:space="preserve">Intervento aggiunto</t>
  </si>
  <si>
    <t xml:space="preserve">80004010957202300005</t>
  </si>
  <si>
    <t xml:space="preserve">5 2023</t>
  </si>
  <si>
    <t xml:space="preserve">F77H20004230001</t>
  </si>
  <si>
    <t xml:space="preserve">095032-095063</t>
  </si>
  <si>
    <t xml:space="preserve">Manutenzione straordinaria della S.P. N.31 dal KM. 0+000 al KM. 8+200 e S.P. 84 dal KM. 8+900 al KM. 15+300.</t>
  </si>
  <si>
    <t xml:space="preserve">IMPORTI PRIMA VARIAZIONE PIANO TRIENNALE</t>
  </si>
  <si>
    <t xml:space="preserve">(1) Numero intervento = cf amministrazione + prima annualità del primo programma nel quale l'intervento è stato inserito + progressivo di 5 cifre</t>
  </si>
  <si>
    <t xml:space="preserve">(2) Numero interno liberamente indicato dall'amministrazione in base a proprio sistema di codifica</t>
  </si>
  <si>
    <t xml:space="preserve">(3) Indica il CUP (cfr. articolo 3 comma 5)</t>
  </si>
  <si>
    <t xml:space="preserve">(4) Riportare nome e cognome del responsabile del procedimento </t>
  </si>
  <si>
    <t xml:space="preserve">(5) Indica se lotto funzionale secondo la definizione di cui all’art.3 comma 1 lettera qq) del D.Lgs.50/2016</t>
  </si>
  <si>
    <t xml:space="preserve">(6) Indica se lavoro complesso secondo la definizione di cui all’art.3 comma 1 lettera oo) del D.Lgs.50/2016</t>
  </si>
  <si>
    <t xml:space="preserve">(7) Indica il livello di priorità di cui all'articolo 3 comma 12</t>
  </si>
  <si>
    <t xml:space="preserve">(8) Ai sensi dell'art.4 comma 6, in caso di demolizione di opera incompiuta l'importo comprende gli oneri per lo smantellamento dell'opera e per la rinaturalizzazione, riqualificazione ed eventuale bonifica del sito.</t>
  </si>
  <si>
    <t xml:space="preserve">(9) Importo complessivo ai sensi dell'articolo 3, comma 6, ivi incluse le spese eventualmente sostenute antecedentemente alla prima annualità</t>
  </si>
  <si>
    <t xml:space="preserve">(10) Riporta il valore dell'eventuale immobile trasferito di cui al corrispondente immobile indicato nella scheda C</t>
  </si>
  <si>
    <t xml:space="preserve">(11) Riportare l’importo del capitale privato come quota parte del costo totale</t>
  </si>
  <si>
    <t xml:space="preserve">(12) Indica se l'intervento è stato aggiunto o stato modificato a seguito di modifica in corso d'anno ai sensi dell'art.5 commi 8 e 10. Tale campo, come la relativa nota e tabella, compaiono solo in caso di modifica del programma</t>
  </si>
  <si>
    <t xml:space="preserve">Cfr. Classificazione Sistema CUP: codice tipologia intervento per natura intervento 03= realizzazione di lavori pubblici (opere e impiantistica) </t>
  </si>
  <si>
    <t xml:space="preserve">Cfr. Classificazione Sistema CUP: codice settore e sottosettore intervento</t>
  </si>
  <si>
    <t xml:space="preserve">1. priorità massima</t>
  </si>
  <si>
    <t xml:space="preserve">2. priorità media</t>
  </si>
  <si>
    <t xml:space="preserve">3. priorità minima</t>
  </si>
  <si>
    <t xml:space="preserve">1. finanza di progetto</t>
  </si>
  <si>
    <t xml:space="preserve">2. concessione di costruzione e gestione</t>
  </si>
  <si>
    <t xml:space="preserve">3. sponsorizzazione</t>
  </si>
  <si>
    <t xml:space="preserve">4. società partecipate o di scopo</t>
  </si>
  <si>
    <t xml:space="preserve">5. locazione finanziaria</t>
  </si>
  <si>
    <t xml:space="preserve">6. altro</t>
  </si>
  <si>
    <t xml:space="preserve">1. modifica ex art.5 comma 8 lettera b)</t>
  </si>
  <si>
    <t xml:space="preserve">2. modifica ex art.5 comma 8 lettera c)</t>
  </si>
  <si>
    <t xml:space="preserve">3. modifica ex art.5 comma 8 lettera d)</t>
  </si>
  <si>
    <t xml:space="preserve">4. modifica ex art.5 comma 8 lettera e)</t>
  </si>
  <si>
    <t xml:space="preserve">5. modifica ex art.5 comma 10</t>
  </si>
  <si>
    <t xml:space="preserve">ALLEGATO I - SCHEDA E: PROGRAMMA TRIENNALE DELLE OPERE PUBBLICHE 2023/2025</t>
  </si>
  <si>
    <t xml:space="preserve">INTERVENTI RICOMPRESI NELL'ELENCO ANNUALE</t>
  </si>
  <si>
    <t xml:space="preserve">CODICE UNICO INTERVENTO - CUI</t>
  </si>
  <si>
    <t xml:space="preserve">CUP</t>
  </si>
  <si>
    <t xml:space="preserve">DESCRIZIONE INTERVENTO</t>
  </si>
  <si>
    <t xml:space="preserve">RESPONSABILE DEL PROCEDIMENTO</t>
  </si>
  <si>
    <t xml:space="preserve">Importo annualità</t>
  </si>
  <si>
    <t xml:space="preserve">IMPORTO INTERVENTO</t>
  </si>
  <si>
    <t xml:space="preserve">Finalità</t>
  </si>
  <si>
    <t xml:space="preserve">Livello di priorità</t>
  </si>
  <si>
    <t xml:space="preserve">Conformità Urbanistica</t>
  </si>
  <si>
    <t xml:space="preserve">Verifica vincoli ambientali</t>
  </si>
  <si>
    <t xml:space="preserve">LIVELLO DI PROGETTAZIONE</t>
  </si>
  <si>
    <t xml:space="preserve">CENTRALE DI COMMITTENZA O SOGGETTO AGGREGATORE AL QUALE SI INTENDE DELEGARE LA PROCEDURA DI AFFIDAMENTO</t>
  </si>
  <si>
    <t xml:space="preserve">Intervento aggiunto o variato a seguito di modifica programma</t>
  </si>
  <si>
    <t xml:space="preserve">codice AUSA</t>
  </si>
  <si>
    <t xml:space="preserve">denominazione</t>
  </si>
  <si>
    <t xml:space="preserve">Codice</t>
  </si>
  <si>
    <t xml:space="preserve">Ereditato da scheda D</t>
  </si>
  <si>
    <t xml:space="preserve">Tabella E.1</t>
  </si>
  <si>
    <t xml:space="preserve">Tabella E.2</t>
  </si>
  <si>
    <t xml:space="preserve">80004010957202300001</t>
  </si>
  <si>
    <t xml:space="preserve">CPA</t>
  </si>
  <si>
    <t xml:space="preserve">si</t>
  </si>
  <si>
    <t xml:space="preserve">80004010957202300002</t>
  </si>
  <si>
    <t xml:space="preserve">MIS</t>
  </si>
  <si>
    <t xml:space="preserve">80004010957202300003</t>
  </si>
  <si>
    <t xml:space="preserve">AMB</t>
  </si>
  <si>
    <t xml:space="preserve">(*) Tale campo compare solo in caso di modifica del programma</t>
  </si>
  <si>
    <t xml:space="preserve">Tabella E.1 </t>
  </si>
  <si>
    <t xml:space="preserve">ADN - Adeguamento normativo</t>
  </si>
  <si>
    <t xml:space="preserve">AMB - Qualità ambientale</t>
  </si>
  <si>
    <t xml:space="preserve">COP - Completamento Opera Incompiuta</t>
  </si>
  <si>
    <t xml:space="preserve">CPA - Conservazione del patrimonio</t>
  </si>
  <si>
    <t xml:space="preserve">MIS - Miglioramento e incremento di servizio</t>
  </si>
  <si>
    <t xml:space="preserve">URB - Qualità urbana</t>
  </si>
  <si>
    <t xml:space="preserve">VAB - Valorizzazione beni vincolati</t>
  </si>
  <si>
    <t xml:space="preserve">DEM - Demolizione Opera Incompiuta</t>
  </si>
  <si>
    <t xml:space="preserve">DEOP - Demolizione opere preesistenti e non più utilizzabili</t>
  </si>
  <si>
    <t xml:space="preserve">1. progetto di fattibilità tecnico - economica: “documento di fattibilità delle alternative progettuali”.</t>
  </si>
  <si>
    <t xml:space="preserve">2. progetto di fattibilità tecnico - economica: “documento finale”.</t>
  </si>
  <si>
    <t xml:space="preserve">3. progetto definitivo</t>
  </si>
  <si>
    <t xml:space="preserve">4. progetto esecutivo</t>
  </si>
  <si>
    <t xml:space="preserve">ALLEGATO I - SCHEDA F: PROGRAMMA TRIENNALE DELLE OPERE PUBBLICHE 2023/2025</t>
  </si>
  <si>
    <t xml:space="preserve"> ELENCO DEGLI INTERVENTI PRESENTI NELL'ELENCO ANNUALE DEL PRECEDENTE PROGRAMMA TRIENNALE </t>
  </si>
  <si>
    <t xml:space="preserve">E NON RIPROPOSTI E NON AVVIATI  </t>
  </si>
  <si>
    <r>
      <rPr>
        <b val="true"/>
        <sz val="10"/>
        <color rgb="FF333333"/>
        <rFont val="Arial"/>
        <family val="2"/>
        <charset val="1"/>
      </rPr>
      <t xml:space="preserve">motivo per il quale l'intervento non è riproposto </t>
    </r>
    <r>
      <rPr>
        <b val="true"/>
        <sz val="10"/>
        <color rgb="FF003366"/>
        <rFont val="Arial"/>
        <family val="2"/>
        <charset val="1"/>
      </rPr>
      <t xml:space="preserve">(1)</t>
    </r>
  </si>
  <si>
    <t xml:space="preserve">Ereditato da precedente programma</t>
  </si>
  <si>
    <t xml:space="preserve">(1) breve descrizione dei motivi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</si>
</sst>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.00"/>
    <numFmt numFmtId="166" formatCode="@"/>
    <numFmt numFmtId="167" formatCode="#,###.00"/>
    <numFmt numFmtId="168" formatCode="0.00%"/>
    <numFmt numFmtId="169" formatCode="#,##0"/>
  </numFmts>
  <fonts count="57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b val="true"/>
      <sz val="11"/>
      <color rgb="FFFF9900"/>
      <name val="Calibri"/>
      <family val="2"/>
      <charset val="1"/>
    </font>
    <font>
      <sz val="11"/>
      <color rgb="FFFF9900"/>
      <name val="Calibri"/>
      <family val="2"/>
      <charset val="1"/>
    </font>
    <font>
      <b val="true"/>
      <sz val="11"/>
      <color rgb="FFFFFFFF"/>
      <name val="Calibri"/>
      <family val="2"/>
      <charset val="1"/>
    </font>
    <font>
      <sz val="11"/>
      <color rgb="FF333399"/>
      <name val="Calibri"/>
      <family val="2"/>
      <charset val="1"/>
    </font>
    <font>
      <sz val="11"/>
      <color rgb="FF993300"/>
      <name val="Calibri"/>
      <family val="2"/>
      <charset val="1"/>
    </font>
    <font>
      <b val="true"/>
      <sz val="11"/>
      <color rgb="FF333333"/>
      <name val="Calibri"/>
      <family val="2"/>
      <charset val="1"/>
    </font>
    <font>
      <sz val="11"/>
      <color rgb="FFFF0000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5"/>
      <color rgb="FF003366"/>
      <name val="Calibri"/>
      <family val="2"/>
      <charset val="1"/>
    </font>
    <font>
      <b val="true"/>
      <sz val="13"/>
      <color rgb="FF003366"/>
      <name val="Calibri"/>
      <family val="2"/>
      <charset val="1"/>
    </font>
    <font>
      <b val="true"/>
      <sz val="11"/>
      <color rgb="FF003366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008000"/>
      <name val="Calibri"/>
      <family val="2"/>
      <charset val="1"/>
    </font>
    <font>
      <sz val="10"/>
      <color rgb="FF333333"/>
      <name val="Arial"/>
      <family val="2"/>
      <charset val="1"/>
    </font>
    <font>
      <b val="true"/>
      <sz val="14"/>
      <color rgb="FF333333"/>
      <name val="Times New Roman"/>
      <family val="1"/>
      <charset val="1"/>
    </font>
    <font>
      <b val="true"/>
      <sz val="14"/>
      <color rgb="FFFF4000"/>
      <name val="Times New Roman"/>
      <family val="1"/>
      <charset val="1"/>
    </font>
    <font>
      <b val="true"/>
      <sz val="14"/>
      <color rgb="FF003366"/>
      <name val="Times New Roman"/>
      <family val="1"/>
      <charset val="1"/>
    </font>
    <font>
      <b val="true"/>
      <sz val="12"/>
      <color rgb="FF333333"/>
      <name val="Times New Roman"/>
      <family val="1"/>
      <charset val="1"/>
    </font>
    <font>
      <b val="true"/>
      <sz val="14"/>
      <color rgb="FF333333"/>
      <name val="Arial"/>
      <family val="2"/>
      <charset val="1"/>
    </font>
    <font>
      <b val="true"/>
      <sz val="10"/>
      <color rgb="FF333333"/>
      <name val="Arial"/>
      <family val="2"/>
      <charset val="1"/>
    </font>
    <font>
      <sz val="10"/>
      <color rgb="FF333333"/>
      <name val="Verdana"/>
      <family val="2"/>
      <charset val="1"/>
    </font>
    <font>
      <sz val="8"/>
      <color rgb="FF333333"/>
      <name val="Verdana"/>
      <family val="2"/>
      <charset val="1"/>
    </font>
    <font>
      <sz val="8"/>
      <name val="Verdana"/>
      <family val="2"/>
      <charset val="1"/>
    </font>
    <font>
      <b val="true"/>
      <sz val="10"/>
      <color rgb="FF333333"/>
      <name val="Verdana"/>
      <family val="2"/>
      <charset val="1"/>
    </font>
    <font>
      <sz val="10"/>
      <color rgb="FFFF4000"/>
      <name val="Arial"/>
      <family val="2"/>
      <charset val="1"/>
    </font>
    <font>
      <b val="true"/>
      <sz val="12"/>
      <color rgb="FF333333"/>
      <name val="Arial"/>
      <family val="2"/>
      <charset val="1"/>
    </font>
    <font>
      <sz val="12"/>
      <color rgb="FF333333"/>
      <name val="Times New Roman"/>
      <family val="1"/>
      <charset val="1"/>
    </font>
    <font>
      <b val="true"/>
      <i val="true"/>
      <sz val="10"/>
      <color rgb="FF333333"/>
      <name val="Arial"/>
      <family val="2"/>
      <charset val="1"/>
    </font>
    <font>
      <b val="true"/>
      <sz val="10"/>
      <name val="Arial"/>
      <family val="2"/>
      <charset val="1"/>
    </font>
    <font>
      <sz val="10"/>
      <name val="Arial"/>
      <family val="2"/>
      <charset val="1"/>
    </font>
    <font>
      <sz val="10"/>
      <name val="Verdana"/>
      <family val="2"/>
      <charset val="1"/>
    </font>
    <font>
      <sz val="9"/>
      <color rgb="FF333333"/>
      <name val="Verdana"/>
      <family val="2"/>
      <charset val="1"/>
    </font>
    <font>
      <sz val="9"/>
      <color rgb="FF000000"/>
      <name val="Verdana"/>
      <family val="2"/>
      <charset val="1"/>
    </font>
    <font>
      <b val="true"/>
      <sz val="9"/>
      <color rgb="FF333333"/>
      <name val="Verdana"/>
      <family val="2"/>
      <charset val="1"/>
    </font>
    <font>
      <sz val="10"/>
      <color rgb="FF000000"/>
      <name val="Arial"/>
      <family val="2"/>
      <charset val="1"/>
    </font>
    <font>
      <sz val="9"/>
      <name val="Arial"/>
      <family val="2"/>
      <charset val="1"/>
    </font>
    <font>
      <sz val="9"/>
      <name val="Verdana"/>
      <family val="2"/>
      <charset val="1"/>
    </font>
    <font>
      <sz val="9"/>
      <color rgb="FF333333"/>
      <name val="Arial"/>
      <family val="2"/>
      <charset val="1"/>
    </font>
    <font>
      <sz val="9"/>
      <color rgb="FF000000"/>
      <name val="Arial"/>
      <family val="0"/>
      <charset val="1"/>
    </font>
    <font>
      <b val="true"/>
      <sz val="9"/>
      <color rgb="FF000000"/>
      <name val="Verdana"/>
      <family val="2"/>
      <charset val="1"/>
    </font>
    <font>
      <u val="single"/>
      <sz val="9"/>
      <color rgb="FF333333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000000"/>
      <name val="Calibri"/>
      <family val="2"/>
      <charset val="128"/>
    </font>
    <font>
      <sz val="10"/>
      <color rgb="FF000000"/>
      <name val="Arial"/>
      <family val="0"/>
      <charset val="1"/>
    </font>
    <font>
      <b val="true"/>
      <sz val="10"/>
      <color rgb="FF000000"/>
      <name val="Arial"/>
      <family val="2"/>
      <charset val="1"/>
    </font>
    <font>
      <b val="true"/>
      <sz val="9"/>
      <name val="Verdana"/>
      <family val="2"/>
      <charset val="1"/>
    </font>
    <font>
      <u val="single"/>
      <sz val="10"/>
      <color rgb="FF333333"/>
      <name val="Arial"/>
      <family val="2"/>
      <charset val="1"/>
    </font>
    <font>
      <sz val="10"/>
      <color rgb="FF000000"/>
      <name val="Verdana"/>
      <family val="2"/>
      <charset val="1"/>
    </font>
    <font>
      <b val="true"/>
      <sz val="10"/>
      <color rgb="FF003366"/>
      <name val="Arial"/>
      <family val="2"/>
      <charset val="1"/>
    </font>
  </fonts>
  <fills count="30">
    <fill>
      <patternFill patternType="none"/>
    </fill>
    <fill>
      <patternFill patternType="gray125"/>
    </fill>
    <fill>
      <patternFill patternType="solid">
        <fgColor rgb="FFCCCCFF"/>
        <bgColor rgb="FFCCCCCC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DDDDD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C0C0C0"/>
        <bgColor rgb="FFCCCCCC"/>
      </patternFill>
    </fill>
    <fill>
      <patternFill patternType="solid">
        <fgColor rgb="FF969696"/>
        <bgColor rgb="FF80808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FF40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400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B2B2B2"/>
        <bgColor rgb="FFC0C0C0"/>
      </patternFill>
    </fill>
    <fill>
      <patternFill patternType="solid">
        <fgColor rgb="FFEEEEEE"/>
        <bgColor rgb="FFFFFFFF"/>
      </patternFill>
    </fill>
    <fill>
      <patternFill patternType="solid">
        <fgColor rgb="FFCCCCCC"/>
        <bgColor rgb="FFC0C0C0"/>
      </patternFill>
    </fill>
    <fill>
      <patternFill patternType="solid">
        <fgColor rgb="FFFFFF00"/>
        <bgColor rgb="FFFFCC00"/>
      </patternFill>
    </fill>
    <fill>
      <patternFill patternType="solid">
        <fgColor rgb="FFDDDDDD"/>
        <bgColor rgb="FFEEEEEE"/>
      </patternFill>
    </fill>
  </fills>
  <borders count="16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/>
      <bottom style="thick">
        <color rgb="FF333399"/>
      </bottom>
      <diagonal/>
    </border>
    <border diagonalUp="false" diagonalDown="false">
      <left/>
      <right/>
      <top/>
      <bottom style="thick">
        <color rgb="FFC0C0C0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 style="thin">
        <color rgb="FF333399"/>
      </top>
      <bottom style="double">
        <color rgb="FF333399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6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5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1" applyFont="true" applyBorder="true" applyAlignment="true" applyProtection="false">
      <alignment horizontal="general" vertical="bottom" textRotation="0" wrapText="false" indent="0" shrinkToFit="false"/>
    </xf>
    <xf numFmtId="164" fontId="7" fillId="0" borderId="2" applyFont="true" applyBorder="true" applyAlignment="true" applyProtection="false">
      <alignment horizontal="general" vertical="bottom" textRotation="0" wrapText="false" indent="0" shrinkToFit="false"/>
    </xf>
    <xf numFmtId="164" fontId="8" fillId="17" borderId="3" applyFont="true" applyBorder="true" applyAlignment="true" applyProtection="false">
      <alignment horizontal="general" vertical="bottom" textRotation="0" wrapText="false" indent="0" shrinkToFit="false"/>
    </xf>
    <xf numFmtId="164" fontId="5" fillId="18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20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7" borderId="1" applyFont="true" applyBorder="true" applyAlignment="true" applyProtection="false">
      <alignment horizontal="general" vertical="bottom" textRotation="0" wrapText="false" indent="0" shrinkToFit="false"/>
    </xf>
    <xf numFmtId="164" fontId="10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23" borderId="4" applyFont="true" applyBorder="true" applyAlignment="true" applyProtection="false">
      <alignment horizontal="general" vertical="bottom" textRotation="0" wrapText="false" indent="0" shrinkToFit="false"/>
    </xf>
    <xf numFmtId="164" fontId="11" fillId="16" borderId="5" applyFont="true" applyBorder="tru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0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0" borderId="7" applyFont="true" applyBorder="true" applyAlignment="true" applyProtection="false">
      <alignment horizontal="general" vertical="bottom" textRotation="0" wrapText="false" indent="0" shrinkToFit="false"/>
    </xf>
    <xf numFmtId="164" fontId="17" fillId="0" borderId="8" applyFont="true" applyBorder="true" applyAlignment="true" applyProtection="false">
      <alignment horizontal="general" vertical="bottom" textRotation="0" wrapText="false" indent="0" shrinkToFit="false"/>
    </xf>
    <xf numFmtId="164" fontId="17" fillId="0" borderId="0" applyFont="true" applyBorder="false" applyAlignment="true" applyProtection="false">
      <alignment horizontal="general" vertical="bottom" textRotation="0" wrapText="false" indent="0" shrinkToFit="false"/>
    </xf>
    <xf numFmtId="164" fontId="18" fillId="0" borderId="9" applyFont="true" applyBorder="true" applyAlignment="true" applyProtection="false">
      <alignment horizontal="general" vertical="bottom" textRotation="0" wrapText="false" indent="0" shrinkToFit="false"/>
    </xf>
    <xf numFmtId="164" fontId="19" fillId="3" borderId="0" applyFont="true" applyBorder="false" applyAlignment="true" applyProtection="false">
      <alignment horizontal="general" vertical="bottom" textRotation="0" wrapText="false" indent="0" shrinkToFit="false"/>
    </xf>
    <xf numFmtId="164" fontId="20" fillId="4" borderId="0" applyFont="true" applyBorder="false" applyAlignment="true" applyProtection="false">
      <alignment horizontal="general" vertical="bottom" textRotation="0" wrapText="false" indent="0" shrinkToFit="false"/>
    </xf>
  </cellStyleXfs>
  <cellXfs count="1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2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9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3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1" fillId="0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3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24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8" fillId="2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0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25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3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5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21" fillId="2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7" fillId="17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34" fillId="0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27" fillId="17" borderId="1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35" fillId="0" borderId="1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21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27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8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8" fillId="17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2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27" fillId="17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27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7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7" fillId="26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37" fillId="26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37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1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26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8" fillId="26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39" fillId="0" borderId="1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3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0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7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2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3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0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9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3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6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6" fillId="27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27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4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1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6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8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5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3" fillId="29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5" fillId="0" borderId="1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9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28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3" fillId="29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24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6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9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51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0" borderId="15" xfId="0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7" fontId="42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2" fillId="29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29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36" fillId="29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3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17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5" fontId="2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2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2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37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5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2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1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1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27" fillId="29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7" fillId="17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37" fillId="2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38" fillId="2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21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21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3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21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</cellXfs>
  <cellStyles count="4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Colore 1" xfId="20"/>
    <cellStyle name="20% - Colore 2" xfId="21"/>
    <cellStyle name="20% - Colore 3" xfId="22"/>
    <cellStyle name="20% - Colore 4" xfId="23"/>
    <cellStyle name="20% - Colore 5" xfId="24"/>
    <cellStyle name="20% - Colore 6" xfId="25"/>
    <cellStyle name="40% - Colore 1" xfId="26"/>
    <cellStyle name="40% - Colore 2" xfId="27"/>
    <cellStyle name="40% - Colore 3" xfId="28"/>
    <cellStyle name="40% - Colore 4" xfId="29"/>
    <cellStyle name="40% - Colore 5" xfId="30"/>
    <cellStyle name="40% - Colore 6" xfId="31"/>
    <cellStyle name="60% - Colore 1" xfId="32"/>
    <cellStyle name="60% - Colore 2" xfId="33"/>
    <cellStyle name="60% - Colore 3" xfId="34"/>
    <cellStyle name="60% - Colore 4" xfId="35"/>
    <cellStyle name="60% - Colore 5" xfId="36"/>
    <cellStyle name="60% - Colore 6" xfId="37"/>
    <cellStyle name="Calcolo" xfId="38"/>
    <cellStyle name="Cella collegata" xfId="39"/>
    <cellStyle name="Cella da controllare" xfId="40"/>
    <cellStyle name="Colore 1" xfId="41"/>
    <cellStyle name="Colore 2" xfId="42"/>
    <cellStyle name="Colore 3" xfId="43"/>
    <cellStyle name="Colore 4" xfId="44"/>
    <cellStyle name="Colore 5" xfId="45"/>
    <cellStyle name="Colore 6" xfId="46"/>
    <cellStyle name="Input" xfId="47"/>
    <cellStyle name="Neutrale" xfId="48"/>
    <cellStyle name="Nota" xfId="49"/>
    <cellStyle name="Output" xfId="50"/>
    <cellStyle name="Testo avviso" xfId="51"/>
    <cellStyle name="Testo descrittivo" xfId="52"/>
    <cellStyle name="Titolo" xfId="53"/>
    <cellStyle name="Titolo 1" xfId="54"/>
    <cellStyle name="Titolo 2" xfId="55"/>
    <cellStyle name="Titolo 3" xfId="56"/>
    <cellStyle name="Titolo 4" xfId="57"/>
    <cellStyle name="Totale" xfId="58"/>
    <cellStyle name="Valore non valido" xfId="59"/>
    <cellStyle name="Valore valido" xfId="6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B2B2B2"/>
      <rgbColor rgb="FFFF400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DDDDDD"/>
      <rgbColor rgb="FF00FFFF"/>
      <rgbColor rgb="FF800080"/>
      <rgbColor rgb="FF800000"/>
      <rgbColor rgb="FF008080"/>
      <rgbColor rgb="FF0000FF"/>
      <rgbColor rgb="FF00CCFF"/>
      <rgbColor rgb="FFEEEEEE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CCCCCC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G32"/>
  <sheetViews>
    <sheetView showFormulas="false" showGridLines="true" showRowColHeaders="true" showZeros="true" rightToLeft="false" tabSelected="true" showOutlineSymbols="true" defaultGridColor="true" view="normal" topLeftCell="A1" colorId="64" zoomScale="75" zoomScaleNormal="75" zoomScalePageLayoutView="100" workbookViewId="0">
      <selection pane="topLeft" activeCell="E16" activeCellId="0" sqref="E16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73.01"/>
    <col collapsed="false" customWidth="true" hidden="false" outlineLevel="0" max="4" min="2" style="1" width="15.42"/>
    <col collapsed="false" customWidth="true" hidden="false" outlineLevel="0" max="5" min="5" style="1" width="23.57"/>
    <col collapsed="false" customWidth="true" hidden="false" outlineLevel="0" max="6" min="6" style="1" width="22.7"/>
    <col collapsed="false" customWidth="true" hidden="false" outlineLevel="0" max="7" min="7" style="1" width="11.57"/>
    <col collapsed="false" customWidth="false" hidden="false" outlineLevel="0" max="1024" min="8" style="1" width="9"/>
  </cols>
  <sheetData>
    <row r="1" customFormat="false" ht="48" hidden="false" customHeight="true" outlineLevel="0" collapsed="false">
      <c r="A1" s="2" t="s">
        <v>0</v>
      </c>
      <c r="B1" s="2"/>
      <c r="C1" s="2"/>
      <c r="D1" s="2"/>
      <c r="E1" s="2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</row>
    <row r="3" customFormat="false" ht="15.75" hidden="false" customHeight="false" outlineLevel="0" collapsed="false">
      <c r="A3" s="4"/>
      <c r="B3" s="4"/>
      <c r="C3" s="4"/>
      <c r="D3" s="4"/>
      <c r="E3" s="4"/>
    </row>
    <row r="4" customFormat="false" ht="18" hidden="false" customHeight="false" outlineLevel="0" collapsed="false">
      <c r="A4" s="5" t="s">
        <v>2</v>
      </c>
      <c r="B4" s="5"/>
      <c r="C4" s="5"/>
      <c r="D4" s="5"/>
      <c r="E4" s="5"/>
    </row>
    <row r="6" customFormat="false" ht="12.75" hidden="false" customHeight="false" outlineLevel="0" collapsed="false">
      <c r="A6" s="6" t="s">
        <v>3</v>
      </c>
      <c r="B6" s="6" t="s">
        <v>4</v>
      </c>
      <c r="C6" s="6"/>
      <c r="D6" s="6"/>
      <c r="E6" s="6"/>
    </row>
    <row r="7" customFormat="false" ht="12.75" hidden="false" customHeight="false" outlineLevel="0" collapsed="false">
      <c r="A7" s="6"/>
      <c r="B7" s="6" t="s">
        <v>5</v>
      </c>
      <c r="C7" s="6"/>
      <c r="D7" s="6"/>
      <c r="E7" s="6" t="s">
        <v>6</v>
      </c>
    </row>
    <row r="8" customFormat="false" ht="12.75" hidden="false" customHeight="false" outlineLevel="0" collapsed="false">
      <c r="A8" s="6"/>
      <c r="B8" s="7" t="s">
        <v>7</v>
      </c>
      <c r="C8" s="7" t="s">
        <v>8</v>
      </c>
      <c r="D8" s="7" t="s">
        <v>9</v>
      </c>
      <c r="E8" s="6"/>
    </row>
    <row r="9" customFormat="false" ht="28.5" hidden="false" customHeight="true" outlineLevel="0" collapsed="false">
      <c r="A9" s="8" t="s">
        <v>10</v>
      </c>
      <c r="B9" s="9" t="n">
        <f aca="false">+'Scheda D'!P22</f>
        <v>9000950.1</v>
      </c>
      <c r="C9" s="9" t="n">
        <f aca="false">+'Scheda D'!Q14</f>
        <v>0</v>
      </c>
      <c r="D9" s="9" t="n">
        <f aca="false">+'Scheda D'!R14</f>
        <v>0</v>
      </c>
      <c r="E9" s="9" t="n">
        <f aca="false">(B9+C9+D9)</f>
        <v>9000950.1</v>
      </c>
      <c r="F9" s="10"/>
    </row>
    <row r="10" customFormat="false" ht="25.5" hidden="false" customHeight="true" outlineLevel="0" collapsed="false">
      <c r="A10" s="8" t="s">
        <v>11</v>
      </c>
      <c r="B10" s="9" t="n">
        <v>0</v>
      </c>
      <c r="C10" s="11" t="n">
        <v>0</v>
      </c>
      <c r="D10" s="9" t="n">
        <v>0</v>
      </c>
      <c r="E10" s="9" t="n">
        <f aca="false">B10+C10+D10</f>
        <v>0</v>
      </c>
    </row>
    <row r="11" customFormat="false" ht="27" hidden="false" customHeight="true" outlineLevel="0" collapsed="false">
      <c r="A11" s="8" t="s">
        <v>12</v>
      </c>
      <c r="B11" s="9" t="n">
        <v>0</v>
      </c>
      <c r="C11" s="9" t="n">
        <v>0</v>
      </c>
      <c r="D11" s="9" t="n">
        <v>0</v>
      </c>
      <c r="E11" s="9" t="n">
        <f aca="false">B11+C11+D11</f>
        <v>0</v>
      </c>
    </row>
    <row r="12" customFormat="false" ht="25.5" hidden="false" customHeight="true" outlineLevel="0" collapsed="false">
      <c r="A12" s="8" t="s">
        <v>13</v>
      </c>
      <c r="B12" s="9" t="n">
        <v>0</v>
      </c>
      <c r="C12" s="9"/>
      <c r="D12" s="9"/>
      <c r="E12" s="9" t="n">
        <f aca="false">+B12+C12+D12</f>
        <v>0</v>
      </c>
      <c r="G12" s="12"/>
    </row>
    <row r="13" customFormat="false" ht="38.25" hidden="false" customHeight="false" outlineLevel="0" collapsed="false">
      <c r="A13" s="13" t="s">
        <v>14</v>
      </c>
      <c r="B13" s="9" t="n">
        <v>0</v>
      </c>
      <c r="C13" s="9" t="n">
        <v>0</v>
      </c>
      <c r="D13" s="9" t="n">
        <v>0</v>
      </c>
      <c r="E13" s="9" t="n">
        <f aca="false">B13+C13+D13</f>
        <v>0</v>
      </c>
    </row>
    <row r="14" customFormat="false" ht="33" hidden="false" customHeight="true" outlineLevel="0" collapsed="false">
      <c r="A14" s="13" t="s">
        <v>15</v>
      </c>
      <c r="B14" s="9" t="n">
        <v>0</v>
      </c>
      <c r="C14" s="9" t="n">
        <v>0</v>
      </c>
      <c r="D14" s="9" t="n">
        <v>0</v>
      </c>
      <c r="E14" s="9" t="n">
        <f aca="false">B14+C14+D14</f>
        <v>0</v>
      </c>
    </row>
    <row r="15" customFormat="false" ht="31.5" hidden="false" customHeight="true" outlineLevel="0" collapsed="false">
      <c r="A15" s="8" t="s">
        <v>16</v>
      </c>
      <c r="B15" s="9" t="n">
        <v>0</v>
      </c>
      <c r="C15" s="9" t="n">
        <v>0</v>
      </c>
      <c r="D15" s="9" t="n">
        <v>0</v>
      </c>
      <c r="E15" s="9" t="n">
        <f aca="false">B15+C15+D15</f>
        <v>0</v>
      </c>
    </row>
    <row r="16" customFormat="false" ht="29.25" hidden="false" customHeight="true" outlineLevel="0" collapsed="false">
      <c r="A16" s="14" t="s">
        <v>17</v>
      </c>
      <c r="B16" s="9" t="n">
        <f aca="false">SUM(B9:B15)</f>
        <v>9000950.1</v>
      </c>
      <c r="C16" s="9" t="n">
        <f aca="false">SUM(C9:C15)</f>
        <v>0</v>
      </c>
      <c r="D16" s="9" t="n">
        <f aca="false">SUM(D9:D15)</f>
        <v>0</v>
      </c>
      <c r="E16" s="9" t="n">
        <f aca="false">SUM(E9:E15)</f>
        <v>9000950.1</v>
      </c>
    </row>
    <row r="17" customFormat="false" ht="12.8" hidden="false" customHeight="false" outlineLevel="0" collapsed="false"/>
    <row r="19" customFormat="false" ht="12.75" hidden="false" customHeight="false" outlineLevel="0" collapsed="false">
      <c r="A19" s="15"/>
      <c r="B19" s="15"/>
      <c r="C19" s="15"/>
      <c r="D19" s="15"/>
      <c r="E19" s="15"/>
    </row>
    <row r="21" customFormat="false" ht="12.75" hidden="false" customHeight="false" outlineLevel="0" collapsed="false">
      <c r="C21" s="16"/>
      <c r="D21" s="17" t="s">
        <v>18</v>
      </c>
      <c r="E21" s="16"/>
    </row>
    <row r="22" customFormat="false" ht="12.75" hidden="false" customHeight="false" outlineLevel="0" collapsed="false">
      <c r="D22" s="18" t="s">
        <v>19</v>
      </c>
    </row>
    <row r="23" customFormat="false" ht="12.75" hidden="false" customHeight="false" outlineLevel="0" collapsed="false">
      <c r="A23" s="19" t="s">
        <v>20</v>
      </c>
    </row>
    <row r="24" customFormat="false" ht="38.25" hidden="false" customHeight="true" outlineLevel="0" collapsed="false">
      <c r="A24" s="20" t="s">
        <v>21</v>
      </c>
      <c r="B24" s="20"/>
      <c r="C24" s="20"/>
      <c r="D24" s="20"/>
    </row>
    <row r="32" customFormat="false" ht="12.75" hidden="false" customHeight="false" outlineLevel="0" collapsed="false">
      <c r="A32" s="1" t="s">
        <v>22</v>
      </c>
    </row>
  </sheetData>
  <mergeCells count="10">
    <mergeCell ref="A1:E1"/>
    <mergeCell ref="A2:E2"/>
    <mergeCell ref="A3:E3"/>
    <mergeCell ref="A4:E4"/>
    <mergeCell ref="A6:A8"/>
    <mergeCell ref="B6:E6"/>
    <mergeCell ref="B7:D7"/>
    <mergeCell ref="E7:E8"/>
    <mergeCell ref="A19:E19"/>
    <mergeCell ref="A24:D24"/>
  </mergeCells>
  <printOptions headings="false" gridLines="true" gridLinesSet="true" horizontalCentered="true" verticalCentered="false"/>
  <pageMargins left="0.39375" right="0.39375" top="0.39375" bottom="0.39375" header="0.511805555555555" footer="0.511805555555555"/>
  <pageSetup paperSize="9" scale="100" firstPageNumber="1" fitToWidth="1" fitToHeight="1" pageOrder="downThenOver" orientation="landscape" blackAndWhite="false" draft="false" cellComments="none" useFirstPageNumber="tru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S69"/>
  <sheetViews>
    <sheetView showFormulas="false" showGridLines="true" showRowColHeaders="true" showZeros="true" rightToLeft="false" tabSelected="false" showOutlineSymbols="true" defaultGridColor="true" view="normal" topLeftCell="E1" colorId="64" zoomScale="75" zoomScaleNormal="75" zoomScalePageLayoutView="100" workbookViewId="0">
      <selection pane="topLeft" activeCell="A5" activeCellId="0" sqref="A5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12.57"/>
    <col collapsed="false" customWidth="true" hidden="false" outlineLevel="0" max="4" min="3" style="1" width="50.41"/>
    <col collapsed="false" customWidth="true" hidden="false" outlineLevel="0" max="6" min="5" style="1" width="13.29"/>
    <col collapsed="false" customWidth="true" hidden="false" outlineLevel="0" max="7" min="7" style="1" width="15.42"/>
    <col collapsed="false" customWidth="true" hidden="false" outlineLevel="0" max="8" min="8" style="1" width="15.29"/>
    <col collapsed="false" customWidth="true" hidden="false" outlineLevel="0" max="9" min="9" style="1" width="17.59"/>
    <col collapsed="false" customWidth="true" hidden="false" outlineLevel="0" max="10" min="10" style="1" width="13.29"/>
    <col collapsed="false" customWidth="true" hidden="false" outlineLevel="0" max="11" min="11" style="1" width="15.29"/>
    <col collapsed="false" customWidth="true" hidden="false" outlineLevel="0" max="12" min="12" style="1" width="14.15"/>
    <col collapsed="false" customWidth="true" hidden="false" outlineLevel="0" max="13" min="13" style="1" width="14.86"/>
    <col collapsed="false" customWidth="true" hidden="false" outlineLevel="0" max="14" min="14" style="1" width="13.86"/>
    <col collapsed="false" customWidth="true" hidden="false" outlineLevel="0" max="15" min="15" style="1" width="16.14"/>
    <col collapsed="false" customWidth="true" hidden="false" outlineLevel="0" max="16" min="16" style="1" width="14.28"/>
    <col collapsed="false" customWidth="true" hidden="false" outlineLevel="0" max="17" min="17" style="1" width="20.57"/>
    <col collapsed="false" customWidth="true" hidden="false" outlineLevel="0" max="18" min="18" style="1" width="13.02"/>
    <col collapsed="false" customWidth="true" hidden="false" outlineLevel="0" max="19" min="19" style="1" width="14.57"/>
    <col collapsed="false" customWidth="false" hidden="false" outlineLevel="0" max="1024" min="20" style="1" width="9"/>
  </cols>
  <sheetData>
    <row r="1" customFormat="false" ht="18.75" hidden="false" customHeight="true" outlineLevel="0" collapsed="false">
      <c r="A1" s="3" t="s">
        <v>23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customFormat="false" ht="18.75" hidden="false" customHeight="false" outlineLevel="0" collapsed="false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Format="false" ht="15.75" hidden="false" customHeight="false" outlineLevel="0" collapsed="fals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customFormat="false" ht="18" hidden="false" customHeight="false" outlineLevel="0" collapsed="false">
      <c r="A4" s="22" t="s">
        <v>25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</row>
    <row r="5" customFormat="false" ht="15.75" hidden="false" customHeight="true" outlineLevel="0" collapsed="false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</row>
    <row r="8" customFormat="false" ht="12.75" hidden="false" customHeight="false" outlineLevel="0" collapsed="false">
      <c r="A8" s="24" t="s">
        <v>26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customFormat="false" ht="87" hidden="false" customHeight="true" outlineLevel="0" collapsed="false">
      <c r="A9" s="25" t="s">
        <v>27</v>
      </c>
      <c r="B9" s="25" t="s">
        <v>28</v>
      </c>
      <c r="C9" s="25" t="s">
        <v>29</v>
      </c>
      <c r="D9" s="25" t="s">
        <v>30</v>
      </c>
      <c r="E9" s="25" t="s">
        <v>31</v>
      </c>
      <c r="F9" s="25" t="s">
        <v>32</v>
      </c>
      <c r="G9" s="25" t="s">
        <v>33</v>
      </c>
      <c r="H9" s="25" t="s">
        <v>34</v>
      </c>
      <c r="I9" s="25" t="s">
        <v>35</v>
      </c>
      <c r="J9" s="25" t="s">
        <v>36</v>
      </c>
      <c r="K9" s="25" t="s">
        <v>37</v>
      </c>
      <c r="L9" s="25" t="s">
        <v>38</v>
      </c>
      <c r="M9" s="25" t="s">
        <v>39</v>
      </c>
      <c r="N9" s="26" t="s">
        <v>40</v>
      </c>
      <c r="O9" s="25" t="s">
        <v>41</v>
      </c>
      <c r="P9" s="25" t="s">
        <v>42</v>
      </c>
      <c r="Q9" s="25" t="s">
        <v>43</v>
      </c>
      <c r="R9" s="25" t="s">
        <v>44</v>
      </c>
      <c r="S9" s="25" t="s">
        <v>45</v>
      </c>
    </row>
    <row r="10" customFormat="false" ht="75.75" hidden="false" customHeight="true" outlineLevel="0" collapsed="false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5"/>
      <c r="P10" s="25"/>
      <c r="Q10" s="25"/>
      <c r="R10" s="25"/>
      <c r="S10" s="25"/>
    </row>
    <row r="11" customFormat="false" ht="28.5" hidden="false" customHeight="true" outlineLevel="0" collapsed="false">
      <c r="A11" s="27" t="s">
        <v>46</v>
      </c>
      <c r="B11" s="27" t="s">
        <v>46</v>
      </c>
      <c r="C11" s="27" t="s">
        <v>47</v>
      </c>
      <c r="D11" s="27" t="s">
        <v>48</v>
      </c>
      <c r="E11" s="27" t="s">
        <v>49</v>
      </c>
      <c r="F11" s="27" t="s">
        <v>50</v>
      </c>
      <c r="G11" s="27" t="s">
        <v>51</v>
      </c>
      <c r="H11" s="27" t="s">
        <v>51</v>
      </c>
      <c r="I11" s="27" t="s">
        <v>51</v>
      </c>
      <c r="J11" s="27" t="s">
        <v>51</v>
      </c>
      <c r="K11" s="27" t="s">
        <v>52</v>
      </c>
      <c r="L11" s="27" t="s">
        <v>53</v>
      </c>
      <c r="M11" s="27" t="s">
        <v>54</v>
      </c>
      <c r="N11" s="27" t="s">
        <v>55</v>
      </c>
      <c r="O11" s="27" t="s">
        <v>54</v>
      </c>
      <c r="P11" s="27" t="s">
        <v>56</v>
      </c>
      <c r="Q11" s="27" t="s">
        <v>54</v>
      </c>
      <c r="R11" s="27" t="s">
        <v>54</v>
      </c>
      <c r="S11" s="27" t="s">
        <v>54</v>
      </c>
    </row>
    <row r="12" customFormat="false" ht="28.5" hidden="false" customHeight="true" outlineLevel="0" collapsed="false">
      <c r="A12" s="27" t="s">
        <v>57</v>
      </c>
      <c r="B12" s="27"/>
      <c r="C12" s="27" t="s">
        <v>58</v>
      </c>
      <c r="D12" s="28" t="s">
        <v>59</v>
      </c>
      <c r="E12" s="27" t="s">
        <v>60</v>
      </c>
      <c r="F12" s="27" t="n">
        <v>2009</v>
      </c>
      <c r="G12" s="29" t="n">
        <v>2680000</v>
      </c>
      <c r="H12" s="30" t="n">
        <v>0</v>
      </c>
      <c r="I12" s="29" t="n">
        <v>3000000</v>
      </c>
      <c r="J12" s="27" t="n">
        <v>0</v>
      </c>
      <c r="K12" s="27" t="n">
        <v>0</v>
      </c>
      <c r="L12" s="28" t="s">
        <v>61</v>
      </c>
      <c r="M12" s="27" t="s">
        <v>62</v>
      </c>
      <c r="N12" s="27" t="s">
        <v>63</v>
      </c>
      <c r="O12" s="27" t="s">
        <v>62</v>
      </c>
      <c r="P12" s="27" t="s">
        <v>64</v>
      </c>
      <c r="Q12" s="27" t="s">
        <v>62</v>
      </c>
      <c r="R12" s="27" t="s">
        <v>62</v>
      </c>
      <c r="S12" s="27" t="s">
        <v>62</v>
      </c>
    </row>
    <row r="13" customFormat="false" ht="28.5" hidden="false" customHeight="true" outlineLevel="0" collapsed="false">
      <c r="A13" s="28" t="s">
        <v>65</v>
      </c>
      <c r="B13" s="27"/>
      <c r="C13" s="27" t="s">
        <v>66</v>
      </c>
      <c r="D13" s="28" t="s">
        <v>59</v>
      </c>
      <c r="E13" s="27" t="s">
        <v>67</v>
      </c>
      <c r="F13" s="28" t="s">
        <v>65</v>
      </c>
      <c r="G13" s="28" t="s">
        <v>65</v>
      </c>
      <c r="H13" s="27" t="s">
        <v>68</v>
      </c>
      <c r="I13" s="29" t="n">
        <v>10000000</v>
      </c>
      <c r="J13" s="27"/>
      <c r="K13" s="27" t="s">
        <v>68</v>
      </c>
      <c r="L13" s="28" t="s">
        <v>69</v>
      </c>
      <c r="M13" s="27" t="s">
        <v>70</v>
      </c>
      <c r="N13" s="28" t="s">
        <v>71</v>
      </c>
      <c r="O13" s="27" t="s">
        <v>62</v>
      </c>
      <c r="P13" s="28" t="s">
        <v>72</v>
      </c>
      <c r="Q13" s="27" t="s">
        <v>62</v>
      </c>
      <c r="R13" s="27" t="s">
        <v>62</v>
      </c>
      <c r="S13" s="27" t="s">
        <v>70</v>
      </c>
    </row>
    <row r="14" customFormat="false" ht="28.5" hidden="false" customHeight="true" outlineLevel="0" collapsed="false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customFormat="false" ht="28.5" hidden="false" customHeight="true" outlineLevel="0" collapsed="false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customFormat="false" ht="12.75" hidden="false" customHeight="false" outlineLevel="0" collapsed="false">
      <c r="G16" s="31" t="n">
        <f aca="false">+G12</f>
        <v>2680000</v>
      </c>
      <c r="H16" s="31" t="n">
        <v>0</v>
      </c>
      <c r="I16" s="31" t="n">
        <f aca="false">+I12+I13</f>
        <v>13000000</v>
      </c>
      <c r="J16" s="31" t="n">
        <v>0</v>
      </c>
    </row>
    <row r="17" customFormat="false" ht="12.75" hidden="false" customHeight="false" outlineLevel="0" collapsed="false">
      <c r="A17" s="32" t="s">
        <v>73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N17" s="33"/>
      <c r="O17" s="33"/>
      <c r="P17" s="33"/>
      <c r="Q17" s="33"/>
      <c r="R17" s="33"/>
      <c r="S17" s="33"/>
    </row>
    <row r="18" customFormat="false" ht="12.75" hidden="false" customHeight="true" outlineLevel="0" collapsed="false">
      <c r="A18" s="20" t="s">
        <v>74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33"/>
    </row>
    <row r="19" customFormat="false" ht="12.75" hidden="false" customHeight="true" outlineLevel="0" collapsed="false">
      <c r="A19" s="20" t="s">
        <v>75</v>
      </c>
      <c r="B19" s="20"/>
      <c r="C19" s="20"/>
      <c r="D19" s="20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3"/>
    </row>
    <row r="20" customFormat="false" ht="17.25" hidden="false" customHeight="true" outlineLevel="0" collapsed="false">
      <c r="A20" s="35" t="s">
        <v>76</v>
      </c>
      <c r="B20" s="35"/>
      <c r="C20" s="33"/>
      <c r="D20" s="33"/>
      <c r="E20" s="33"/>
      <c r="F20" s="33"/>
      <c r="G20" s="33"/>
      <c r="H20" s="33"/>
      <c r="I20" s="33"/>
      <c r="J20" s="33"/>
      <c r="K20" s="33"/>
      <c r="L20" s="33"/>
      <c r="N20" s="36"/>
      <c r="O20" s="17" t="s">
        <v>18</v>
      </c>
      <c r="P20" s="17"/>
      <c r="Q20" s="18"/>
      <c r="R20" s="33"/>
      <c r="S20" s="33"/>
    </row>
    <row r="21" customFormat="false" ht="12.75" hidden="false" customHeight="true" outlineLevel="0" collapsed="false">
      <c r="A21" s="20" t="s">
        <v>77</v>
      </c>
      <c r="B21" s="20"/>
      <c r="C21" s="20"/>
      <c r="D21" s="20"/>
      <c r="E21" s="20"/>
      <c r="F21" s="20"/>
      <c r="G21" s="20"/>
      <c r="O21" s="18" t="s">
        <v>19</v>
      </c>
      <c r="P21" s="18"/>
      <c r="Q21" s="18"/>
      <c r="R21" s="18"/>
    </row>
    <row r="22" customFormat="false" ht="12.75" hidden="false" customHeight="true" outlineLevel="0" collapsed="false">
      <c r="A22" s="20" t="s">
        <v>78</v>
      </c>
      <c r="B22" s="20"/>
      <c r="C22" s="20"/>
      <c r="D22" s="20"/>
      <c r="E22" s="20"/>
      <c r="F22" s="20"/>
      <c r="G22" s="20"/>
      <c r="H22" s="20"/>
      <c r="O22" s="18"/>
      <c r="P22" s="18"/>
      <c r="Q22" s="18"/>
      <c r="R22" s="18"/>
    </row>
    <row r="24" customFormat="false" ht="12.75" hidden="false" customHeight="false" outlineLevel="0" collapsed="false">
      <c r="A24" s="37" t="s">
        <v>48</v>
      </c>
      <c r="B24" s="37"/>
    </row>
    <row r="25" customFormat="false" ht="12.75" hidden="false" customHeight="false" outlineLevel="0" collapsed="false">
      <c r="A25" s="33" t="s">
        <v>79</v>
      </c>
      <c r="B25" s="33"/>
    </row>
    <row r="26" customFormat="false" ht="12.75" hidden="false" customHeight="true" outlineLevel="0" collapsed="false">
      <c r="A26" s="20" t="s">
        <v>80</v>
      </c>
      <c r="B26" s="20"/>
      <c r="C26" s="20"/>
      <c r="D26" s="20"/>
      <c r="E26" s="20"/>
      <c r="F26" s="20"/>
      <c r="G26" s="20"/>
      <c r="H26" s="20"/>
    </row>
    <row r="27" customFormat="false" ht="12.75" hidden="false" customHeight="true" outlineLevel="0" collapsed="false">
      <c r="A27" s="20" t="s">
        <v>81</v>
      </c>
      <c r="B27" s="20"/>
      <c r="C27" s="20"/>
      <c r="D27" s="20"/>
      <c r="E27" s="20"/>
      <c r="F27" s="20"/>
      <c r="G27" s="20"/>
      <c r="H27" s="20"/>
    </row>
    <row r="28" customFormat="false" ht="12.75" hidden="false" customHeight="true" outlineLevel="0" collapsed="false">
      <c r="A28" s="20" t="s">
        <v>82</v>
      </c>
      <c r="B28" s="20"/>
      <c r="C28" s="20"/>
      <c r="D28" s="20"/>
      <c r="E28" s="20"/>
      <c r="F28" s="20"/>
      <c r="G28" s="20"/>
      <c r="H28" s="20"/>
    </row>
    <row r="30" customFormat="false" ht="12.75" hidden="false" customHeight="false" outlineLevel="0" collapsed="false">
      <c r="A30" s="37" t="s">
        <v>49</v>
      </c>
      <c r="B30" s="37"/>
    </row>
    <row r="31" customFormat="false" ht="12.75" hidden="false" customHeight="true" outlineLevel="0" collapsed="false">
      <c r="A31" s="20" t="s">
        <v>83</v>
      </c>
      <c r="B31" s="20"/>
      <c r="C31" s="20"/>
      <c r="D31" s="34"/>
    </row>
    <row r="32" customFormat="false" ht="12.75" hidden="false" customHeight="true" outlineLevel="0" collapsed="false">
      <c r="A32" s="20" t="s">
        <v>84</v>
      </c>
      <c r="B32" s="20"/>
      <c r="C32" s="20"/>
      <c r="D32" s="34"/>
      <c r="L32" s="38"/>
    </row>
    <row r="33" customFormat="false" ht="12.75" hidden="false" customHeight="true" outlineLevel="0" collapsed="false">
      <c r="A33" s="34"/>
      <c r="B33" s="34"/>
      <c r="C33" s="34"/>
      <c r="D33" s="34"/>
      <c r="L33" s="38"/>
    </row>
    <row r="34" customFormat="false" ht="12.75" hidden="false" customHeight="false" outlineLevel="0" collapsed="false">
      <c r="A34" s="37" t="s">
        <v>53</v>
      </c>
      <c r="B34" s="37"/>
    </row>
    <row r="35" customFormat="false" ht="12.75" hidden="false" customHeight="true" outlineLevel="0" collapsed="false">
      <c r="A35" s="20" t="s">
        <v>85</v>
      </c>
      <c r="B35" s="20"/>
      <c r="C35" s="20"/>
      <c r="D35" s="34"/>
    </row>
    <row r="36" customFormat="false" ht="28.5" hidden="false" customHeight="true" outlineLevel="0" collapsed="false">
      <c r="A36" s="20" t="s">
        <v>86</v>
      </c>
      <c r="B36" s="20"/>
      <c r="C36" s="20"/>
      <c r="D36" s="34"/>
    </row>
    <row r="37" customFormat="false" ht="13.5" hidden="false" customHeight="true" outlineLevel="0" collapsed="false">
      <c r="A37" s="20" t="s">
        <v>87</v>
      </c>
      <c r="B37" s="20"/>
      <c r="C37" s="20"/>
      <c r="D37" s="34"/>
    </row>
    <row r="38" customFormat="false" ht="12.75" hidden="false" customHeight="true" outlineLevel="0" collapsed="false">
      <c r="A38" s="39" t="s">
        <v>88</v>
      </c>
      <c r="B38" s="39"/>
      <c r="C38" s="39"/>
      <c r="D38" s="40"/>
    </row>
    <row r="39" customFormat="false" ht="53.25" hidden="false" customHeight="true" outlineLevel="0" collapsed="false">
      <c r="A39" s="41" t="s">
        <v>89</v>
      </c>
      <c r="B39" s="41"/>
      <c r="C39" s="41"/>
      <c r="D39" s="40"/>
    </row>
    <row r="40" customFormat="false" ht="38.25" hidden="false" customHeight="true" outlineLevel="0" collapsed="false">
      <c r="A40" s="20" t="s">
        <v>90</v>
      </c>
      <c r="B40" s="20"/>
      <c r="C40" s="20"/>
      <c r="D40" s="34"/>
    </row>
    <row r="41" customFormat="false" ht="15.75" hidden="false" customHeight="true" outlineLevel="0" collapsed="false">
      <c r="A41" s="34"/>
      <c r="B41" s="34"/>
      <c r="C41" s="34"/>
      <c r="D41" s="34"/>
    </row>
    <row r="42" customFormat="false" ht="12.75" hidden="false" customHeight="false" outlineLevel="0" collapsed="false">
      <c r="A42" s="37" t="s">
        <v>55</v>
      </c>
      <c r="B42" s="37"/>
    </row>
    <row r="43" customFormat="false" ht="12.75" hidden="false" customHeight="true" outlineLevel="0" collapsed="false">
      <c r="A43" s="42" t="s">
        <v>91</v>
      </c>
      <c r="B43" s="42"/>
      <c r="C43" s="42"/>
      <c r="D43" s="42"/>
      <c r="E43" s="42"/>
      <c r="F43" s="42"/>
      <c r="G43" s="42"/>
      <c r="H43" s="42"/>
      <c r="I43" s="42"/>
    </row>
    <row r="44" customFormat="false" ht="12.75" hidden="false" customHeight="true" outlineLevel="0" collapsed="false">
      <c r="A44" s="20" t="s">
        <v>92</v>
      </c>
      <c r="B44" s="20"/>
      <c r="C44" s="20"/>
      <c r="D44" s="20"/>
      <c r="E44" s="20"/>
      <c r="F44" s="20"/>
      <c r="G44" s="20"/>
      <c r="H44" s="20"/>
      <c r="I44" s="20"/>
    </row>
    <row r="45" customFormat="false" ht="12.75" hidden="false" customHeight="true" outlineLevel="0" collapsed="false">
      <c r="A45" s="20" t="s">
        <v>93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customFormat="false" ht="12.75" hidden="false" customHeight="false" outlineLevel="0" collapsed="false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</row>
    <row r="47" customFormat="false" ht="12.75" hidden="false" customHeight="false" outlineLevel="0" collapsed="false">
      <c r="A47" s="37" t="s">
        <v>56</v>
      </c>
      <c r="B47" s="37"/>
    </row>
    <row r="48" customFormat="false" ht="12.75" hidden="false" customHeight="false" outlineLevel="0" collapsed="false">
      <c r="A48" s="33" t="s">
        <v>94</v>
      </c>
      <c r="B48" s="33"/>
    </row>
    <row r="49" customFormat="false" ht="12.75" hidden="false" customHeight="true" outlineLevel="0" collapsed="false">
      <c r="A49" s="20" t="s">
        <v>95</v>
      </c>
      <c r="B49" s="20"/>
      <c r="C49" s="20"/>
      <c r="D49" s="34"/>
    </row>
    <row r="50" customFormat="false" ht="12.75" hidden="false" customHeight="false" outlineLevel="0" collapsed="false">
      <c r="A50" s="34"/>
      <c r="B50" s="34"/>
      <c r="C50" s="34"/>
      <c r="D50" s="34"/>
    </row>
    <row r="51" customFormat="false" ht="12.75" hidden="false" customHeight="true" outlineLevel="0" collapsed="false">
      <c r="A51" s="43" t="s">
        <v>96</v>
      </c>
      <c r="B51" s="43"/>
      <c r="C51" s="43"/>
      <c r="D51" s="43"/>
      <c r="E51" s="19"/>
      <c r="F51" s="19"/>
      <c r="G51" s="19"/>
      <c r="H51" s="19"/>
    </row>
    <row r="52" customFormat="false" ht="12.75" hidden="false" customHeight="true" outlineLevel="0" collapsed="false">
      <c r="A52" s="44" t="s">
        <v>97</v>
      </c>
      <c r="B52" s="44"/>
      <c r="C52" s="44"/>
      <c r="D52" s="44"/>
      <c r="E52" s="34"/>
      <c r="F52" s="34"/>
      <c r="G52" s="34"/>
      <c r="H52" s="34"/>
    </row>
    <row r="53" customFormat="false" ht="12.75" hidden="false" customHeight="true" outlineLevel="0" collapsed="false">
      <c r="A53" s="45" t="s">
        <v>98</v>
      </c>
      <c r="B53" s="45"/>
      <c r="C53" s="45"/>
      <c r="D53" s="45" t="s">
        <v>99</v>
      </c>
    </row>
    <row r="54" customFormat="false" ht="12.75" hidden="false" customHeight="true" outlineLevel="0" collapsed="false">
      <c r="A54" s="45" t="s">
        <v>100</v>
      </c>
      <c r="B54" s="45"/>
      <c r="C54" s="45"/>
      <c r="D54" s="45" t="s">
        <v>101</v>
      </c>
    </row>
    <row r="55" customFormat="false" ht="12.75" hidden="false" customHeight="true" outlineLevel="0" collapsed="false">
      <c r="A55" s="45" t="s">
        <v>102</v>
      </c>
      <c r="B55" s="45"/>
      <c r="C55" s="45"/>
      <c r="D55" s="45" t="s">
        <v>54</v>
      </c>
    </row>
    <row r="56" customFormat="false" ht="12.75" hidden="false" customHeight="true" outlineLevel="0" collapsed="false">
      <c r="A56" s="45" t="s">
        <v>103</v>
      </c>
      <c r="B56" s="45"/>
      <c r="C56" s="45"/>
      <c r="D56" s="45" t="s">
        <v>54</v>
      </c>
    </row>
    <row r="57" customFormat="false" ht="12.75" hidden="false" customHeight="true" outlineLevel="0" collapsed="false">
      <c r="A57" s="44" t="s">
        <v>104</v>
      </c>
      <c r="B57" s="44"/>
      <c r="C57" s="44"/>
      <c r="D57" s="44"/>
    </row>
    <row r="58" customFormat="false" ht="12.75" hidden="false" customHeight="true" outlineLevel="0" collapsed="false">
      <c r="A58" s="45" t="s">
        <v>105</v>
      </c>
      <c r="B58" s="45"/>
      <c r="C58" s="45"/>
      <c r="D58" s="45" t="s">
        <v>54</v>
      </c>
    </row>
    <row r="59" customFormat="false" ht="12.75" hidden="false" customHeight="true" outlineLevel="0" collapsed="false">
      <c r="A59" s="45" t="s">
        <v>106</v>
      </c>
      <c r="B59" s="45"/>
      <c r="C59" s="45"/>
      <c r="D59" s="45" t="s">
        <v>54</v>
      </c>
    </row>
    <row r="60" customFormat="false" ht="12.75" hidden="false" customHeight="true" outlineLevel="0" collapsed="false">
      <c r="A60" s="45" t="s">
        <v>107</v>
      </c>
      <c r="B60" s="45"/>
      <c r="C60" s="45"/>
      <c r="D60" s="45" t="s">
        <v>108</v>
      </c>
    </row>
    <row r="61" customFormat="false" ht="12.75" hidden="false" customHeight="true" outlineLevel="0" collapsed="false">
      <c r="A61" s="45" t="s">
        <v>109</v>
      </c>
      <c r="B61" s="45"/>
      <c r="C61" s="45"/>
      <c r="D61" s="45" t="s">
        <v>108</v>
      </c>
    </row>
    <row r="62" customFormat="false" ht="12.75" hidden="false" customHeight="true" outlineLevel="0" collapsed="false">
      <c r="A62" s="44" t="s">
        <v>110</v>
      </c>
      <c r="B62" s="44"/>
      <c r="C62" s="44"/>
      <c r="D62" s="44"/>
    </row>
    <row r="63" customFormat="false" ht="12.75" hidden="false" customHeight="true" outlineLevel="0" collapsed="false">
      <c r="A63" s="45" t="s">
        <v>111</v>
      </c>
      <c r="B63" s="45"/>
      <c r="C63" s="45"/>
      <c r="D63" s="45" t="s">
        <v>54</v>
      </c>
    </row>
    <row r="64" customFormat="false" ht="12.75" hidden="false" customHeight="true" outlineLevel="0" collapsed="false">
      <c r="A64" s="45" t="s">
        <v>112</v>
      </c>
      <c r="B64" s="45"/>
      <c r="C64" s="45"/>
      <c r="D64" s="45" t="s">
        <v>54</v>
      </c>
    </row>
    <row r="65" customFormat="false" ht="12.75" hidden="false" customHeight="true" outlineLevel="0" collapsed="false">
      <c r="A65" s="45" t="s">
        <v>60</v>
      </c>
      <c r="B65" s="45"/>
      <c r="C65" s="45"/>
      <c r="D65" s="45" t="s">
        <v>54</v>
      </c>
    </row>
    <row r="66" customFormat="false" ht="12.75" hidden="false" customHeight="true" outlineLevel="0" collapsed="false">
      <c r="A66" s="45" t="s">
        <v>113</v>
      </c>
      <c r="B66" s="45"/>
      <c r="C66" s="45"/>
      <c r="D66" s="45" t="s">
        <v>54</v>
      </c>
    </row>
    <row r="67" customFormat="false" ht="12.75" hidden="false" customHeight="true" outlineLevel="0" collapsed="false">
      <c r="A67" s="45" t="s">
        <v>114</v>
      </c>
      <c r="B67" s="45"/>
      <c r="C67" s="45"/>
      <c r="D67" s="45" t="s">
        <v>54</v>
      </c>
    </row>
    <row r="68" customFormat="false" ht="12.75" hidden="false" customHeight="true" outlineLevel="0" collapsed="false">
      <c r="A68" s="45" t="s">
        <v>115</v>
      </c>
      <c r="B68" s="45"/>
      <c r="C68" s="45"/>
      <c r="D68" s="45" t="s">
        <v>54</v>
      </c>
    </row>
    <row r="69" customFormat="false" ht="12.75" hidden="false" customHeight="true" outlineLevel="0" collapsed="false">
      <c r="A69" s="45" t="s">
        <v>116</v>
      </c>
      <c r="B69" s="45"/>
      <c r="C69" s="45"/>
      <c r="D69" s="45" t="s">
        <v>54</v>
      </c>
    </row>
  </sheetData>
  <mergeCells count="63">
    <mergeCell ref="A1:S1"/>
    <mergeCell ref="A2:S2"/>
    <mergeCell ref="A3:S3"/>
    <mergeCell ref="A4:S4"/>
    <mergeCell ref="A5:S5"/>
    <mergeCell ref="A8:S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A18:R18"/>
    <mergeCell ref="A19:D19"/>
    <mergeCell ref="A21:G21"/>
    <mergeCell ref="A22:H22"/>
    <mergeCell ref="A26:H26"/>
    <mergeCell ref="A27:H27"/>
    <mergeCell ref="A28:H28"/>
    <mergeCell ref="A31:C31"/>
    <mergeCell ref="A32:C32"/>
    <mergeCell ref="A35:C35"/>
    <mergeCell ref="A36:C36"/>
    <mergeCell ref="A37:C37"/>
    <mergeCell ref="A38:C38"/>
    <mergeCell ref="A39:C39"/>
    <mergeCell ref="A40:C40"/>
    <mergeCell ref="A43:I43"/>
    <mergeCell ref="A44:I44"/>
    <mergeCell ref="A45:M45"/>
    <mergeCell ref="A49:C49"/>
    <mergeCell ref="A51:D51"/>
    <mergeCell ref="A52:D52"/>
    <mergeCell ref="A53:C53"/>
    <mergeCell ref="A54:C54"/>
    <mergeCell ref="A55:C55"/>
    <mergeCell ref="A56:C56"/>
    <mergeCell ref="A57:D57"/>
    <mergeCell ref="A58:C58"/>
    <mergeCell ref="A59:C59"/>
    <mergeCell ref="A60:C60"/>
    <mergeCell ref="A61:C61"/>
    <mergeCell ref="A62:D62"/>
    <mergeCell ref="A63:C63"/>
    <mergeCell ref="A64:C64"/>
    <mergeCell ref="A65:C65"/>
    <mergeCell ref="A66:C66"/>
    <mergeCell ref="A67:C67"/>
    <mergeCell ref="A68:C68"/>
    <mergeCell ref="A69:C69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P70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I23" activeCellId="0" sqref="I23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11.42"/>
    <col collapsed="false" customWidth="true" hidden="false" outlineLevel="0" max="2" min="2" style="1" width="19.71"/>
    <col collapsed="false" customWidth="true" hidden="false" outlineLevel="0" max="3" min="3" style="1" width="23.28"/>
    <col collapsed="false" customWidth="true" hidden="false" outlineLevel="0" max="4" min="4" style="1" width="42.4"/>
    <col collapsed="false" customWidth="true" hidden="false" outlineLevel="0" max="5" min="5" style="1" width="5.01"/>
    <col collapsed="false" customWidth="true" hidden="false" outlineLevel="0" max="7" min="6" style="1" width="5.43"/>
    <col collapsed="false" customWidth="true" hidden="false" outlineLevel="0" max="8" min="8" style="1" width="17"/>
    <col collapsed="false" customWidth="true" hidden="false" outlineLevel="0" max="9" min="9" style="1" width="23.28"/>
    <col collapsed="false" customWidth="true" hidden="false" outlineLevel="0" max="10" min="10" style="1" width="23.15"/>
    <col collapsed="false" customWidth="true" hidden="false" outlineLevel="0" max="11" min="11" style="1" width="20.3"/>
    <col collapsed="false" customWidth="true" hidden="false" outlineLevel="0" max="12" min="12" style="1" width="28.3"/>
    <col collapsed="false" customWidth="true" hidden="false" outlineLevel="0" max="16" min="13" style="1" width="13.7"/>
    <col collapsed="false" customWidth="false" hidden="false" outlineLevel="0" max="1024" min="17" style="1" width="9"/>
  </cols>
  <sheetData>
    <row r="1" customFormat="false" ht="18.75" hidden="false" customHeight="true" outlineLevel="0" collapsed="false">
      <c r="A1" s="3" t="s">
        <v>117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Format="false" ht="18.75" hidden="false" customHeight="false" outlineLevel="0" collapsed="false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Format="false" ht="15.75" hidden="false" customHeight="false" outlineLevel="0" collapsed="fals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customFormat="false" ht="18" hidden="false" customHeight="false" outlineLevel="0" collapsed="false">
      <c r="A4" s="22" t="s">
        <v>118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8" customFormat="false" ht="22.5" hidden="false" customHeight="true" outlineLevel="0" collapsed="false">
      <c r="A8" s="24" t="s">
        <v>119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customFormat="false" ht="25.5" hidden="false" customHeight="true" outlineLevel="0" collapsed="false">
      <c r="A9" s="46" t="s">
        <v>120</v>
      </c>
      <c r="B9" s="46" t="s">
        <v>121</v>
      </c>
      <c r="C9" s="46" t="s">
        <v>122</v>
      </c>
      <c r="D9" s="46" t="s">
        <v>123</v>
      </c>
      <c r="E9" s="24" t="s">
        <v>124</v>
      </c>
      <c r="F9" s="24"/>
      <c r="G9" s="24"/>
      <c r="H9" s="25" t="s">
        <v>125</v>
      </c>
      <c r="I9" s="46" t="s">
        <v>126</v>
      </c>
      <c r="J9" s="46" t="s">
        <v>127</v>
      </c>
      <c r="K9" s="46" t="s">
        <v>128</v>
      </c>
      <c r="L9" s="46" t="s">
        <v>129</v>
      </c>
      <c r="M9" s="24" t="s">
        <v>130</v>
      </c>
      <c r="N9" s="24"/>
      <c r="O9" s="24"/>
      <c r="P9" s="24"/>
    </row>
    <row r="10" customFormat="false" ht="57" hidden="false" customHeight="true" outlineLevel="0" collapsed="false">
      <c r="A10" s="46"/>
      <c r="B10" s="46"/>
      <c r="C10" s="46"/>
      <c r="D10" s="46"/>
      <c r="E10" s="47" t="s">
        <v>131</v>
      </c>
      <c r="F10" s="47" t="s">
        <v>132</v>
      </c>
      <c r="G10" s="47" t="s">
        <v>133</v>
      </c>
      <c r="H10" s="25"/>
      <c r="I10" s="46"/>
      <c r="J10" s="46"/>
      <c r="K10" s="46"/>
      <c r="L10" s="46"/>
      <c r="M10" s="46" t="s">
        <v>7</v>
      </c>
      <c r="N10" s="46" t="s">
        <v>8</v>
      </c>
      <c r="O10" s="46" t="s">
        <v>9</v>
      </c>
      <c r="P10" s="48" t="s">
        <v>134</v>
      </c>
    </row>
    <row r="11" customFormat="false" ht="30" hidden="false" customHeight="true" outlineLevel="0" collapsed="false">
      <c r="A11" s="27" t="s">
        <v>46</v>
      </c>
      <c r="B11" s="27" t="s">
        <v>46</v>
      </c>
      <c r="C11" s="27" t="s">
        <v>46</v>
      </c>
      <c r="D11" s="27" t="s">
        <v>47</v>
      </c>
      <c r="E11" s="27" t="s">
        <v>135</v>
      </c>
      <c r="F11" s="27" t="s">
        <v>135</v>
      </c>
      <c r="G11" s="27" t="s">
        <v>135</v>
      </c>
      <c r="H11" s="27" t="s">
        <v>46</v>
      </c>
      <c r="I11" s="27" t="s">
        <v>136</v>
      </c>
      <c r="J11" s="27" t="s">
        <v>137</v>
      </c>
      <c r="K11" s="27" t="s">
        <v>138</v>
      </c>
      <c r="L11" s="27" t="s">
        <v>139</v>
      </c>
      <c r="M11" s="49" t="s">
        <v>51</v>
      </c>
      <c r="N11" s="49" t="s">
        <v>51</v>
      </c>
      <c r="O11" s="49" t="s">
        <v>51</v>
      </c>
      <c r="P11" s="49" t="s">
        <v>140</v>
      </c>
    </row>
    <row r="12" customFormat="false" ht="12.75" hidden="false" customHeight="false" outlineLevel="0" collapsed="false">
      <c r="A12" s="50"/>
      <c r="B12" s="50"/>
      <c r="C12" s="50"/>
      <c r="D12" s="50"/>
      <c r="E12" s="18"/>
      <c r="F12" s="18"/>
      <c r="G12" s="18"/>
      <c r="H12" s="18"/>
      <c r="I12" s="50"/>
      <c r="J12" s="50"/>
      <c r="K12" s="50"/>
      <c r="L12" s="50"/>
      <c r="M12" s="51" t="n">
        <v>0</v>
      </c>
      <c r="N12" s="51" t="n">
        <v>0</v>
      </c>
      <c r="O12" s="51" t="n">
        <v>0</v>
      </c>
      <c r="P12" s="51" t="n">
        <v>0</v>
      </c>
    </row>
    <row r="14" customFormat="false" ht="12.75" hidden="false" customHeight="true" outlineLevel="0" collapsed="false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33"/>
      <c r="N14" s="33"/>
      <c r="O14" s="33"/>
    </row>
    <row r="15" customFormat="false" ht="12.75" hidden="false" customHeight="false" outlineLevel="0" collapsed="false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33"/>
      <c r="N15" s="33"/>
      <c r="O15" s="33"/>
    </row>
    <row r="16" customFormat="false" ht="12.75" hidden="false" customHeight="false" outlineLevel="0" collapsed="false">
      <c r="J16" s="16"/>
      <c r="K16" s="17" t="s">
        <v>18</v>
      </c>
      <c r="L16" s="16"/>
      <c r="P16" s="18"/>
    </row>
    <row r="17" customFormat="false" ht="12.75" hidden="false" customHeight="false" outlineLevel="0" collapsed="false">
      <c r="A17" s="19" t="s">
        <v>141</v>
      </c>
      <c r="K17" s="18" t="s">
        <v>19</v>
      </c>
      <c r="P17" s="18"/>
    </row>
    <row r="18" customFormat="false" ht="27.75" hidden="false" customHeight="true" outlineLevel="0" collapsed="false">
      <c r="A18" s="53" t="s">
        <v>142</v>
      </c>
      <c r="B18" s="53"/>
      <c r="C18" s="53"/>
      <c r="D18" s="53"/>
      <c r="E18" s="53"/>
      <c r="F18" s="53"/>
      <c r="G18" s="53"/>
      <c r="H18" s="53"/>
      <c r="I18" s="53"/>
      <c r="J18" s="53"/>
    </row>
    <row r="19" customFormat="false" ht="24.75" hidden="false" customHeight="true" outlineLevel="0" collapsed="false">
      <c r="A19" s="54" t="s">
        <v>143</v>
      </c>
      <c r="B19" s="54"/>
      <c r="C19" s="54"/>
      <c r="D19" s="54"/>
      <c r="E19" s="54"/>
      <c r="F19" s="54"/>
      <c r="G19" s="54"/>
      <c r="H19" s="54"/>
      <c r="I19" s="54"/>
      <c r="J19" s="54"/>
    </row>
    <row r="20" customFormat="false" ht="14.25" hidden="false" customHeight="true" outlineLevel="0" collapsed="false">
      <c r="A20" s="53" t="s">
        <v>144</v>
      </c>
      <c r="B20" s="53"/>
      <c r="C20" s="53"/>
      <c r="D20" s="53"/>
      <c r="E20" s="53"/>
      <c r="F20" s="53"/>
      <c r="G20" s="53"/>
      <c r="H20" s="53"/>
      <c r="I20" s="53"/>
      <c r="J20" s="53"/>
    </row>
    <row r="23" customFormat="false" ht="12.75" hidden="false" customHeight="true" outlineLevel="0" collapsed="false">
      <c r="A23" s="55" t="s">
        <v>136</v>
      </c>
      <c r="B23" s="55"/>
      <c r="C23" s="55"/>
    </row>
    <row r="24" customFormat="false" ht="12.75" hidden="false" customHeight="true" outlineLevel="0" collapsed="false">
      <c r="A24" s="20" t="s">
        <v>145</v>
      </c>
      <c r="B24" s="20"/>
      <c r="C24" s="20"/>
    </row>
    <row r="25" customFormat="false" ht="12.75" hidden="false" customHeight="true" outlineLevel="0" collapsed="false">
      <c r="A25" s="20" t="s">
        <v>146</v>
      </c>
      <c r="B25" s="20"/>
      <c r="C25" s="20"/>
      <c r="E25" s="34"/>
      <c r="F25" s="34"/>
    </row>
    <row r="26" customFormat="false" ht="12.75" hidden="false" customHeight="true" outlineLevel="0" collapsed="false">
      <c r="A26" s="20" t="s">
        <v>147</v>
      </c>
      <c r="B26" s="20"/>
      <c r="C26" s="20"/>
    </row>
    <row r="28" customFormat="false" ht="12.75" hidden="false" customHeight="true" outlineLevel="0" collapsed="false">
      <c r="A28" s="55" t="s">
        <v>137</v>
      </c>
      <c r="B28" s="55"/>
      <c r="C28" s="55"/>
    </row>
    <row r="29" customFormat="false" ht="12.75" hidden="false" customHeight="true" outlineLevel="0" collapsed="false">
      <c r="A29" s="20" t="s">
        <v>145</v>
      </c>
      <c r="B29" s="20"/>
      <c r="C29" s="20"/>
    </row>
    <row r="30" customFormat="false" ht="12.75" hidden="false" customHeight="true" outlineLevel="0" collapsed="false">
      <c r="A30" s="20" t="s">
        <v>148</v>
      </c>
      <c r="B30" s="20"/>
      <c r="C30" s="20"/>
    </row>
    <row r="31" customFormat="false" ht="38.85" hidden="false" customHeight="true" outlineLevel="0" collapsed="false">
      <c r="A31" s="20" t="s">
        <v>149</v>
      </c>
      <c r="B31" s="20"/>
      <c r="C31" s="20"/>
    </row>
    <row r="33" customFormat="false" ht="12.75" hidden="false" customHeight="true" outlineLevel="0" collapsed="false">
      <c r="A33" s="55" t="s">
        <v>138</v>
      </c>
      <c r="B33" s="55"/>
      <c r="C33" s="55"/>
    </row>
    <row r="34" customFormat="false" ht="12.75" hidden="false" customHeight="true" outlineLevel="0" collapsed="false">
      <c r="A34" s="20" t="s">
        <v>145</v>
      </c>
      <c r="B34" s="20"/>
      <c r="C34" s="20"/>
    </row>
    <row r="35" customFormat="false" ht="12.75" hidden="false" customHeight="true" outlineLevel="0" collapsed="false">
      <c r="A35" s="20" t="s">
        <v>150</v>
      </c>
      <c r="B35" s="20"/>
      <c r="C35" s="20"/>
    </row>
    <row r="36" customFormat="false" ht="12.75" hidden="false" customHeight="true" outlineLevel="0" collapsed="false">
      <c r="A36" s="20" t="s">
        <v>151</v>
      </c>
      <c r="B36" s="20"/>
      <c r="C36" s="20"/>
    </row>
    <row r="38" customFormat="false" ht="12.75" hidden="false" customHeight="true" outlineLevel="0" collapsed="false">
      <c r="A38" s="55" t="s">
        <v>139</v>
      </c>
      <c r="B38" s="55"/>
      <c r="C38" s="55"/>
    </row>
    <row r="39" customFormat="false" ht="12.75" hidden="false" customHeight="true" outlineLevel="0" collapsed="false">
      <c r="A39" s="20" t="s">
        <v>152</v>
      </c>
      <c r="B39" s="20"/>
      <c r="C39" s="20"/>
      <c r="E39" s="56"/>
      <c r="F39" s="56"/>
      <c r="G39" s="56"/>
      <c r="H39" s="56"/>
    </row>
    <row r="40" customFormat="false" ht="12.75" hidden="false" customHeight="true" outlineLevel="0" collapsed="false">
      <c r="A40" s="20" t="s">
        <v>153</v>
      </c>
      <c r="B40" s="20"/>
      <c r="C40" s="20"/>
      <c r="E40" s="56"/>
      <c r="F40" s="56"/>
      <c r="G40" s="56"/>
      <c r="H40" s="56"/>
    </row>
    <row r="41" customFormat="false" ht="12.75" hidden="false" customHeight="true" outlineLevel="0" collapsed="false">
      <c r="A41" s="39" t="s">
        <v>154</v>
      </c>
      <c r="B41" s="39"/>
      <c r="E41" s="56"/>
      <c r="F41" s="56"/>
      <c r="G41" s="56"/>
      <c r="H41" s="56"/>
    </row>
    <row r="42" customFormat="false" ht="12.75" hidden="false" customHeight="false" outlineLevel="0" collapsed="false">
      <c r="E42" s="56"/>
      <c r="F42" s="56"/>
      <c r="G42" s="56"/>
      <c r="H42" s="56"/>
    </row>
    <row r="43" customFormat="false" ht="12.75" hidden="false" customHeight="false" outlineLevel="0" collapsed="false">
      <c r="E43" s="56"/>
      <c r="F43" s="56"/>
      <c r="G43" s="56"/>
      <c r="H43" s="56"/>
    </row>
    <row r="44" customFormat="false" ht="12.75" hidden="false" customHeight="false" outlineLevel="0" collapsed="false">
      <c r="E44" s="56"/>
      <c r="F44" s="56"/>
      <c r="G44" s="56"/>
      <c r="H44" s="56"/>
    </row>
    <row r="45" customFormat="false" ht="12.75" hidden="false" customHeight="false" outlineLevel="0" collapsed="false">
      <c r="E45" s="56"/>
      <c r="F45" s="56"/>
      <c r="G45" s="56"/>
      <c r="H45" s="56"/>
    </row>
    <row r="46" customFormat="false" ht="12.75" hidden="false" customHeight="false" outlineLevel="0" collapsed="false">
      <c r="E46" s="56"/>
      <c r="F46" s="56"/>
      <c r="G46" s="56"/>
      <c r="H46" s="56"/>
    </row>
    <row r="47" customFormat="false" ht="12.75" hidden="false" customHeight="false" outlineLevel="0" collapsed="false">
      <c r="E47" s="56"/>
      <c r="F47" s="56"/>
      <c r="G47" s="56"/>
      <c r="H47" s="56"/>
    </row>
    <row r="48" customFormat="false" ht="12.75" hidden="false" customHeight="false" outlineLevel="0" collapsed="false">
      <c r="E48" s="56"/>
      <c r="F48" s="56"/>
      <c r="G48" s="56"/>
      <c r="H48" s="56"/>
    </row>
    <row r="49" customFormat="false" ht="12.75" hidden="false" customHeight="false" outlineLevel="0" collapsed="false">
      <c r="E49" s="56"/>
      <c r="F49" s="56"/>
      <c r="G49" s="56"/>
      <c r="H49" s="56"/>
    </row>
    <row r="50" customFormat="false" ht="12.75" hidden="false" customHeight="false" outlineLevel="0" collapsed="false">
      <c r="E50" s="56"/>
      <c r="F50" s="56"/>
      <c r="G50" s="56"/>
      <c r="H50" s="56"/>
    </row>
    <row r="51" customFormat="false" ht="12.75" hidden="false" customHeight="false" outlineLevel="0" collapsed="false">
      <c r="E51" s="56"/>
      <c r="F51" s="56"/>
      <c r="G51" s="56"/>
      <c r="H51" s="56"/>
    </row>
    <row r="52" customFormat="false" ht="12.75" hidden="false" customHeight="false" outlineLevel="0" collapsed="false">
      <c r="E52" s="56"/>
      <c r="F52" s="56"/>
      <c r="G52" s="56"/>
      <c r="H52" s="56"/>
    </row>
    <row r="53" customFormat="false" ht="12.75" hidden="false" customHeight="false" outlineLevel="0" collapsed="false">
      <c r="E53" s="56"/>
      <c r="F53" s="56"/>
      <c r="G53" s="56"/>
      <c r="H53" s="56"/>
    </row>
    <row r="54" customFormat="false" ht="12.75" hidden="false" customHeight="false" outlineLevel="0" collapsed="false">
      <c r="E54" s="56"/>
      <c r="F54" s="56"/>
      <c r="G54" s="56"/>
      <c r="H54" s="56"/>
    </row>
    <row r="55" customFormat="false" ht="12.75" hidden="false" customHeight="false" outlineLevel="0" collapsed="false">
      <c r="E55" s="56"/>
      <c r="F55" s="56"/>
      <c r="G55" s="56"/>
      <c r="H55" s="56"/>
    </row>
    <row r="56" customFormat="false" ht="12.75" hidden="false" customHeight="false" outlineLevel="0" collapsed="false">
      <c r="E56" s="56"/>
      <c r="F56" s="56"/>
      <c r="G56" s="56"/>
      <c r="H56" s="56"/>
    </row>
    <row r="57" customFormat="false" ht="12.75" hidden="false" customHeight="false" outlineLevel="0" collapsed="false">
      <c r="E57" s="56"/>
      <c r="F57" s="56"/>
      <c r="G57" s="56"/>
      <c r="H57" s="56"/>
    </row>
    <row r="58" customFormat="false" ht="12.75" hidden="false" customHeight="false" outlineLevel="0" collapsed="false">
      <c r="E58" s="56"/>
      <c r="F58" s="56"/>
      <c r="G58" s="56"/>
      <c r="H58" s="56"/>
    </row>
    <row r="59" customFormat="false" ht="12.75" hidden="false" customHeight="false" outlineLevel="0" collapsed="false">
      <c r="E59" s="56"/>
      <c r="F59" s="56"/>
      <c r="G59" s="56"/>
      <c r="H59" s="56"/>
    </row>
    <row r="60" customFormat="false" ht="12.75" hidden="false" customHeight="false" outlineLevel="0" collapsed="false">
      <c r="E60" s="56"/>
      <c r="F60" s="56"/>
      <c r="G60" s="56"/>
      <c r="H60" s="56"/>
    </row>
    <row r="61" customFormat="false" ht="12.75" hidden="false" customHeight="false" outlineLevel="0" collapsed="false">
      <c r="E61" s="56"/>
      <c r="F61" s="56"/>
      <c r="G61" s="56"/>
      <c r="H61" s="56"/>
    </row>
    <row r="62" customFormat="false" ht="12.75" hidden="false" customHeight="false" outlineLevel="0" collapsed="false">
      <c r="E62" s="56"/>
      <c r="F62" s="56"/>
      <c r="G62" s="56"/>
      <c r="H62" s="56"/>
    </row>
    <row r="63" customFormat="false" ht="12.75" hidden="false" customHeight="false" outlineLevel="0" collapsed="false">
      <c r="E63" s="56"/>
      <c r="F63" s="56"/>
      <c r="G63" s="56"/>
      <c r="H63" s="56"/>
    </row>
    <row r="64" customFormat="false" ht="12.75" hidden="false" customHeight="false" outlineLevel="0" collapsed="false">
      <c r="E64" s="56"/>
      <c r="F64" s="56"/>
      <c r="G64" s="56"/>
      <c r="H64" s="56"/>
    </row>
    <row r="65" customFormat="false" ht="12.75" hidden="false" customHeight="false" outlineLevel="0" collapsed="false">
      <c r="E65" s="56"/>
      <c r="F65" s="56"/>
      <c r="G65" s="56"/>
      <c r="H65" s="56"/>
    </row>
    <row r="66" customFormat="false" ht="12.75" hidden="false" customHeight="false" outlineLevel="0" collapsed="false">
      <c r="E66" s="56"/>
      <c r="F66" s="56"/>
      <c r="G66" s="56"/>
      <c r="H66" s="56"/>
    </row>
    <row r="67" customFormat="false" ht="12.75" hidden="false" customHeight="false" outlineLevel="0" collapsed="false">
      <c r="E67" s="56"/>
      <c r="F67" s="56"/>
      <c r="G67" s="56"/>
      <c r="H67" s="56"/>
    </row>
    <row r="68" customFormat="false" ht="12.75" hidden="false" customHeight="false" outlineLevel="0" collapsed="false">
      <c r="E68" s="56"/>
      <c r="F68" s="56"/>
      <c r="G68" s="56"/>
      <c r="H68" s="56"/>
    </row>
    <row r="69" customFormat="false" ht="12.75" hidden="false" customHeight="false" outlineLevel="0" collapsed="false">
      <c r="E69" s="56"/>
      <c r="F69" s="56"/>
      <c r="G69" s="56"/>
      <c r="H69" s="56"/>
    </row>
    <row r="70" customFormat="false" ht="12.75" hidden="false" customHeight="false" outlineLevel="0" collapsed="false">
      <c r="E70" s="56"/>
      <c r="F70" s="56"/>
      <c r="G70" s="56"/>
      <c r="H70" s="56"/>
    </row>
  </sheetData>
  <mergeCells count="37">
    <mergeCell ref="A1:P1"/>
    <mergeCell ref="A2:P2"/>
    <mergeCell ref="A3:P3"/>
    <mergeCell ref="A4:P4"/>
    <mergeCell ref="A8:P8"/>
    <mergeCell ref="A9:A10"/>
    <mergeCell ref="B9:B10"/>
    <mergeCell ref="C9:C10"/>
    <mergeCell ref="D9:D10"/>
    <mergeCell ref="E9:G9"/>
    <mergeCell ref="H9:H10"/>
    <mergeCell ref="I9:I10"/>
    <mergeCell ref="J9:J10"/>
    <mergeCell ref="K9:K10"/>
    <mergeCell ref="L9:L10"/>
    <mergeCell ref="M9:P9"/>
    <mergeCell ref="A14:L14"/>
    <mergeCell ref="A15:L15"/>
    <mergeCell ref="A18:J18"/>
    <mergeCell ref="A19:J19"/>
    <mergeCell ref="A20:J20"/>
    <mergeCell ref="A23:C23"/>
    <mergeCell ref="A24:C24"/>
    <mergeCell ref="A25:C25"/>
    <mergeCell ref="A26:C26"/>
    <mergeCell ref="A28:C28"/>
    <mergeCell ref="A29:C29"/>
    <mergeCell ref="A30:C30"/>
    <mergeCell ref="A31:C31"/>
    <mergeCell ref="A33:C33"/>
    <mergeCell ref="A34:C34"/>
    <mergeCell ref="A35:C35"/>
    <mergeCell ref="A36:C36"/>
    <mergeCell ref="A38:C38"/>
    <mergeCell ref="A39:C39"/>
    <mergeCell ref="A40:C40"/>
    <mergeCell ref="A41:B41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Y1048576"/>
  <sheetViews>
    <sheetView showFormulas="false" showGridLines="true" showRowColHeaders="true" showZeros="true" rightToLeft="false" tabSelected="false" showOutlineSymbols="true" defaultGridColor="true" view="normal" topLeftCell="F4" colorId="64" zoomScale="75" zoomScaleNormal="75" zoomScalePageLayoutView="100" workbookViewId="0">
      <selection pane="topLeft" activeCell="R14" activeCellId="0" sqref="R14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14.57"/>
    <col collapsed="false" customWidth="true" hidden="false" outlineLevel="0" max="2" min="2" style="1" width="15.71"/>
    <col collapsed="false" customWidth="true" hidden="false" outlineLevel="0" max="3" min="3" style="1" width="17.4"/>
    <col collapsed="false" customWidth="true" hidden="false" outlineLevel="0" max="4" min="4" style="1" width="15.57"/>
    <col collapsed="false" customWidth="true" hidden="false" outlineLevel="0" max="5" min="5" style="1" width="19"/>
    <col collapsed="false" customWidth="true" hidden="false" outlineLevel="0" max="7" min="6" style="1" width="11.99"/>
    <col collapsed="false" customWidth="true" hidden="false" outlineLevel="0" max="9" min="8" style="1" width="7.71"/>
    <col collapsed="false" customWidth="true" hidden="false" outlineLevel="0" max="10" min="10" style="1" width="14.86"/>
    <col collapsed="false" customWidth="true" hidden="false" outlineLevel="0" max="11" min="11" style="1" width="17"/>
    <col collapsed="false" customWidth="true" hidden="false" outlineLevel="0" max="12" min="12" style="1" width="15.57"/>
    <col collapsed="false" customWidth="true" hidden="false" outlineLevel="0" max="13" min="13" style="1" width="19.85"/>
    <col collapsed="false" customWidth="true" hidden="false" outlineLevel="0" max="14" min="14" style="1" width="36.71"/>
    <col collapsed="false" customWidth="true" hidden="false" outlineLevel="0" max="15" min="15" style="1" width="15.57"/>
    <col collapsed="false" customWidth="true" hidden="false" outlineLevel="0" max="16" min="16" style="1" width="15.15"/>
    <col collapsed="false" customWidth="true" hidden="false" outlineLevel="0" max="17" min="17" style="1" width="17.59"/>
    <col collapsed="false" customWidth="true" hidden="false" outlineLevel="0" max="18" min="18" style="1" width="15.42"/>
    <col collapsed="false" customWidth="true" hidden="false" outlineLevel="0" max="19" min="19" style="1" width="12.42"/>
    <col collapsed="false" customWidth="true" hidden="false" outlineLevel="0" max="20" min="20" style="1" width="15.88"/>
    <col collapsed="false" customWidth="true" hidden="false" outlineLevel="0" max="21" min="21" style="1" width="19.42"/>
    <col collapsed="false" customWidth="true" hidden="false" outlineLevel="0" max="22" min="22" style="1" width="18.71"/>
    <col collapsed="false" customWidth="true" hidden="false" outlineLevel="0" max="23" min="23" style="1" width="14.57"/>
    <col collapsed="false" customWidth="true" hidden="false" outlineLevel="0" max="24" min="24" style="1" width="12.42"/>
    <col collapsed="false" customWidth="true" hidden="false" outlineLevel="0" max="25" min="25" style="1" width="18.58"/>
    <col collapsed="false" customWidth="true" hidden="false" outlineLevel="0" max="26" min="26" style="1" width="32.15"/>
    <col collapsed="false" customWidth="false" hidden="false" outlineLevel="0" max="1024" min="27" style="1" width="9"/>
  </cols>
  <sheetData>
    <row r="1" customFormat="false" ht="18.75" hidden="false" customHeight="true" outlineLevel="0" collapsed="false">
      <c r="A1" s="3" t="s">
        <v>155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4" customFormat="false" ht="18" hidden="false" customHeight="false" outlineLevel="0" collapsed="false">
      <c r="A4" s="22" t="s">
        <v>156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</row>
    <row r="7" customFormat="false" ht="22.5" hidden="false" customHeight="true" outlineLevel="0" collapsed="false">
      <c r="A7" s="57" t="s">
        <v>157</v>
      </c>
      <c r="B7" s="57" t="s">
        <v>158</v>
      </c>
      <c r="C7" s="57" t="s">
        <v>159</v>
      </c>
      <c r="D7" s="57" t="s">
        <v>160</v>
      </c>
      <c r="E7" s="57" t="s">
        <v>161</v>
      </c>
      <c r="F7" s="57" t="s">
        <v>162</v>
      </c>
      <c r="G7" s="57" t="s">
        <v>163</v>
      </c>
      <c r="H7" s="58" t="s">
        <v>164</v>
      </c>
      <c r="I7" s="58"/>
      <c r="J7" s="58"/>
      <c r="K7" s="57" t="s">
        <v>165</v>
      </c>
      <c r="L7" s="58" t="s">
        <v>166</v>
      </c>
      <c r="M7" s="57" t="s">
        <v>167</v>
      </c>
      <c r="N7" s="57" t="s">
        <v>168</v>
      </c>
      <c r="O7" s="57" t="s">
        <v>169</v>
      </c>
      <c r="P7" s="59" t="s">
        <v>170</v>
      </c>
      <c r="Q7" s="59"/>
      <c r="R7" s="59"/>
      <c r="S7" s="59"/>
      <c r="T7" s="59"/>
      <c r="U7" s="59"/>
      <c r="V7" s="59"/>
      <c r="W7" s="59"/>
      <c r="X7" s="59"/>
      <c r="Y7" s="57" t="s">
        <v>171</v>
      </c>
    </row>
    <row r="8" customFormat="false" ht="38.25" hidden="false" customHeight="true" outlineLevel="0" collapsed="false">
      <c r="A8" s="57"/>
      <c r="B8" s="57"/>
      <c r="C8" s="57"/>
      <c r="D8" s="57"/>
      <c r="E8" s="57"/>
      <c r="F8" s="57"/>
      <c r="G8" s="57"/>
      <c r="H8" s="60" t="s">
        <v>131</v>
      </c>
      <c r="I8" s="60" t="s">
        <v>132</v>
      </c>
      <c r="J8" s="60" t="s">
        <v>133</v>
      </c>
      <c r="K8" s="57"/>
      <c r="L8" s="58"/>
      <c r="M8" s="57"/>
      <c r="N8" s="57"/>
      <c r="O8" s="57"/>
      <c r="P8" s="61" t="s">
        <v>7</v>
      </c>
      <c r="Q8" s="61" t="s">
        <v>8</v>
      </c>
      <c r="R8" s="61" t="s">
        <v>9</v>
      </c>
      <c r="S8" s="61" t="s">
        <v>172</v>
      </c>
      <c r="T8" s="61" t="s">
        <v>173</v>
      </c>
      <c r="U8" s="61" t="s">
        <v>174</v>
      </c>
      <c r="V8" s="61" t="s">
        <v>175</v>
      </c>
      <c r="W8" s="62" t="s">
        <v>176</v>
      </c>
      <c r="X8" s="63"/>
      <c r="Y8" s="57"/>
    </row>
    <row r="9" customFormat="false" ht="43.5" hidden="false" customHeight="true" outlineLevel="0" collapsed="false">
      <c r="A9" s="57"/>
      <c r="B9" s="57"/>
      <c r="C9" s="57"/>
      <c r="D9" s="57"/>
      <c r="E9" s="57"/>
      <c r="F9" s="57"/>
      <c r="G9" s="57"/>
      <c r="H9" s="60"/>
      <c r="I9" s="60"/>
      <c r="J9" s="60"/>
      <c r="K9" s="57"/>
      <c r="L9" s="58"/>
      <c r="M9" s="57"/>
      <c r="N9" s="57"/>
      <c r="O9" s="57"/>
      <c r="P9" s="61"/>
      <c r="Q9" s="61"/>
      <c r="R9" s="61"/>
      <c r="S9" s="61"/>
      <c r="T9" s="61"/>
      <c r="U9" s="61"/>
      <c r="V9" s="61"/>
      <c r="W9" s="64" t="s">
        <v>177</v>
      </c>
      <c r="X9" s="64" t="s">
        <v>166</v>
      </c>
      <c r="Y9" s="57"/>
    </row>
    <row r="10" customFormat="false" ht="33.75" hidden="false" customHeight="true" outlineLevel="0" collapsed="false">
      <c r="A10" s="65" t="s">
        <v>178</v>
      </c>
      <c r="B10" s="66" t="s">
        <v>47</v>
      </c>
      <c r="C10" s="66" t="s">
        <v>46</v>
      </c>
      <c r="D10" s="66" t="s">
        <v>179</v>
      </c>
      <c r="E10" s="66" t="s">
        <v>47</v>
      </c>
      <c r="F10" s="66" t="s">
        <v>54</v>
      </c>
      <c r="G10" s="66" t="s">
        <v>54</v>
      </c>
      <c r="H10" s="66" t="s">
        <v>135</v>
      </c>
      <c r="I10" s="66" t="s">
        <v>135</v>
      </c>
      <c r="J10" s="66" t="s">
        <v>135</v>
      </c>
      <c r="K10" s="66" t="s">
        <v>46</v>
      </c>
      <c r="L10" s="66" t="s">
        <v>180</v>
      </c>
      <c r="M10" s="66" t="s">
        <v>181</v>
      </c>
      <c r="N10" s="67" t="s">
        <v>47</v>
      </c>
      <c r="O10" s="67" t="s">
        <v>182</v>
      </c>
      <c r="P10" s="64" t="s">
        <v>51</v>
      </c>
      <c r="Q10" s="64" t="s">
        <v>51</v>
      </c>
      <c r="R10" s="64" t="s">
        <v>51</v>
      </c>
      <c r="S10" s="64" t="s">
        <v>51</v>
      </c>
      <c r="T10" s="61" t="s">
        <v>51</v>
      </c>
      <c r="U10" s="64" t="s">
        <v>51</v>
      </c>
      <c r="V10" s="64" t="s">
        <v>183</v>
      </c>
      <c r="W10" s="64" t="s">
        <v>51</v>
      </c>
      <c r="X10" s="68" t="s">
        <v>184</v>
      </c>
      <c r="Y10" s="66" t="s">
        <v>185</v>
      </c>
    </row>
    <row r="11" s="81" customFormat="true" ht="44.8" hidden="false" customHeight="true" outlineLevel="0" collapsed="false">
      <c r="A11" s="69" t="s">
        <v>186</v>
      </c>
      <c r="B11" s="70" t="s">
        <v>187</v>
      </c>
      <c r="C11" s="71" t="s">
        <v>188</v>
      </c>
      <c r="D11" s="71" t="n">
        <v>2023</v>
      </c>
      <c r="E11" s="71" t="s">
        <v>189</v>
      </c>
      <c r="F11" s="71" t="s">
        <v>62</v>
      </c>
      <c r="G11" s="71" t="s">
        <v>62</v>
      </c>
      <c r="H11" s="71" t="n">
        <v>20</v>
      </c>
      <c r="I11" s="70" t="s">
        <v>190</v>
      </c>
      <c r="J11" s="71" t="s">
        <v>191</v>
      </c>
      <c r="K11" s="72" t="s">
        <v>192</v>
      </c>
      <c r="L11" s="73" t="s">
        <v>193</v>
      </c>
      <c r="M11" s="74" t="s">
        <v>194</v>
      </c>
      <c r="N11" s="75" t="s">
        <v>195</v>
      </c>
      <c r="O11" s="76" t="n">
        <v>1</v>
      </c>
      <c r="P11" s="77" t="n">
        <v>4000000</v>
      </c>
      <c r="Q11" s="77" t="n">
        <v>0</v>
      </c>
      <c r="R11" s="77" t="n">
        <v>0</v>
      </c>
      <c r="S11" s="77" t="n">
        <v>0</v>
      </c>
      <c r="T11" s="78" t="n">
        <f aca="false">SUM(P11:S11)</f>
        <v>4000000</v>
      </c>
      <c r="U11" s="79"/>
      <c r="V11" s="79"/>
      <c r="W11" s="79"/>
      <c r="X11" s="80"/>
      <c r="Y11" s="71"/>
    </row>
    <row r="12" s="81" customFormat="true" ht="44.8" hidden="false" customHeight="true" outlineLevel="0" collapsed="false">
      <c r="A12" s="69" t="s">
        <v>196</v>
      </c>
      <c r="B12" s="71" t="s">
        <v>197</v>
      </c>
      <c r="C12" s="82" t="s">
        <v>198</v>
      </c>
      <c r="D12" s="71" t="n">
        <v>2023</v>
      </c>
      <c r="E12" s="83" t="s">
        <v>199</v>
      </c>
      <c r="F12" s="71" t="s">
        <v>62</v>
      </c>
      <c r="G12" s="71" t="s">
        <v>62</v>
      </c>
      <c r="H12" s="72" t="n">
        <v>20</v>
      </c>
      <c r="I12" s="73" t="s">
        <v>190</v>
      </c>
      <c r="J12" s="72" t="s">
        <v>200</v>
      </c>
      <c r="K12" s="72" t="s">
        <v>192</v>
      </c>
      <c r="L12" s="72" t="s">
        <v>193</v>
      </c>
      <c r="M12" s="74" t="s">
        <v>201</v>
      </c>
      <c r="N12" s="75" t="s">
        <v>202</v>
      </c>
      <c r="O12" s="76" t="n">
        <v>2</v>
      </c>
      <c r="P12" s="78" t="n">
        <v>1819514.53</v>
      </c>
      <c r="Q12" s="77" t="n">
        <v>0</v>
      </c>
      <c r="R12" s="77" t="n">
        <v>0</v>
      </c>
      <c r="S12" s="77" t="n">
        <v>0</v>
      </c>
      <c r="T12" s="78" t="n">
        <f aca="false">SUM(P12:S12)</f>
        <v>1819514.53</v>
      </c>
      <c r="U12" s="84"/>
      <c r="V12" s="79"/>
      <c r="W12" s="79"/>
      <c r="X12" s="80"/>
      <c r="Y12" s="71"/>
    </row>
    <row r="13" s="81" customFormat="true" ht="44.8" hidden="false" customHeight="true" outlineLevel="0" collapsed="false">
      <c r="A13" s="69" t="s">
        <v>203</v>
      </c>
      <c r="B13" s="71" t="s">
        <v>204</v>
      </c>
      <c r="C13" s="85" t="s">
        <v>205</v>
      </c>
      <c r="D13" s="71" t="n">
        <v>2023</v>
      </c>
      <c r="E13" s="83" t="s">
        <v>206</v>
      </c>
      <c r="F13" s="71" t="s">
        <v>62</v>
      </c>
      <c r="G13" s="71" t="s">
        <v>62</v>
      </c>
      <c r="H13" s="72" t="n">
        <v>20</v>
      </c>
      <c r="I13" s="73" t="s">
        <v>190</v>
      </c>
      <c r="J13" s="73" t="s">
        <v>207</v>
      </c>
      <c r="K13" s="72" t="s">
        <v>192</v>
      </c>
      <c r="L13" s="73" t="s">
        <v>208</v>
      </c>
      <c r="M13" s="74" t="s">
        <v>209</v>
      </c>
      <c r="N13" s="75" t="s">
        <v>210</v>
      </c>
      <c r="O13" s="76" t="n">
        <v>1</v>
      </c>
      <c r="P13" s="78" t="n">
        <v>248121.66</v>
      </c>
      <c r="Q13" s="77" t="n">
        <v>0</v>
      </c>
      <c r="R13" s="77" t="n">
        <v>0</v>
      </c>
      <c r="S13" s="77" t="n">
        <v>0</v>
      </c>
      <c r="T13" s="78" t="n">
        <f aca="false">SUM(P13:S13)</f>
        <v>248121.66</v>
      </c>
      <c r="U13" s="84"/>
      <c r="V13" s="79"/>
      <c r="W13" s="79"/>
      <c r="X13" s="80"/>
      <c r="Y13" s="71"/>
    </row>
    <row r="14" s="81" customFormat="true" ht="30" hidden="false" customHeight="true" outlineLevel="0" collapsed="false">
      <c r="A14" s="84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86"/>
      <c r="N14" s="86"/>
      <c r="O14" s="76"/>
      <c r="P14" s="87" t="n">
        <f aca="false">SUM(P11:P13)</f>
        <v>6067636.19</v>
      </c>
      <c r="Q14" s="87" t="n">
        <f aca="false">SUM(Q11:Q12)</f>
        <v>0</v>
      </c>
      <c r="R14" s="87" t="n">
        <f aca="false">SUM(R11:R12)</f>
        <v>0</v>
      </c>
      <c r="S14" s="87" t="n">
        <f aca="false">SUM(S11:S12)</f>
        <v>0</v>
      </c>
      <c r="T14" s="88" t="n">
        <f aca="false">SUM(T11:T13)</f>
        <v>6067636.19</v>
      </c>
      <c r="U14" s="79"/>
      <c r="V14" s="79"/>
      <c r="W14" s="79"/>
      <c r="X14" s="80"/>
      <c r="Y14" s="89"/>
    </row>
    <row r="15" s="81" customFormat="true" ht="30" hidden="true" customHeight="true" outlineLevel="0" collapsed="false">
      <c r="A15" s="84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86"/>
      <c r="N15" s="86"/>
      <c r="O15" s="76"/>
      <c r="P15" s="90"/>
      <c r="Q15" s="90"/>
      <c r="R15" s="90"/>
      <c r="S15" s="90"/>
      <c r="T15" s="91"/>
      <c r="U15" s="79"/>
      <c r="V15" s="79"/>
      <c r="W15" s="79"/>
      <c r="X15" s="80"/>
      <c r="Y15" s="71"/>
    </row>
    <row r="16" s="81" customFormat="true" ht="40" hidden="true" customHeight="true" outlineLevel="0" collapsed="false">
      <c r="A16" s="69" t="s">
        <v>211</v>
      </c>
      <c r="B16" s="71" t="s">
        <v>212</v>
      </c>
      <c r="C16" s="86" t="s">
        <v>213</v>
      </c>
      <c r="D16" s="71" t="n">
        <v>2022</v>
      </c>
      <c r="E16" s="71" t="s">
        <v>214</v>
      </c>
      <c r="F16" s="71" t="s">
        <v>62</v>
      </c>
      <c r="G16" s="71" t="s">
        <v>62</v>
      </c>
      <c r="H16" s="72" t="n">
        <v>20</v>
      </c>
      <c r="I16" s="72" t="n">
        <v>95</v>
      </c>
      <c r="J16" s="92" t="s">
        <v>215</v>
      </c>
      <c r="K16" s="72" t="s">
        <v>192</v>
      </c>
      <c r="L16" s="72" t="s">
        <v>216</v>
      </c>
      <c r="M16" s="93" t="n">
        <v>1013</v>
      </c>
      <c r="N16" s="94" t="s">
        <v>217</v>
      </c>
      <c r="O16" s="95" t="n">
        <v>1</v>
      </c>
      <c r="P16" s="96"/>
      <c r="Q16" s="88"/>
      <c r="R16" s="88"/>
      <c r="S16" s="88"/>
      <c r="T16" s="96"/>
      <c r="U16" s="97" t="s">
        <v>218</v>
      </c>
      <c r="V16" s="98"/>
      <c r="W16" s="99" t="s">
        <v>219</v>
      </c>
      <c r="X16" s="100" t="s">
        <v>220</v>
      </c>
      <c r="Y16" s="89"/>
    </row>
    <row r="17" s="81" customFormat="true" ht="40" hidden="true" customHeight="true" outlineLevel="0" collapsed="false">
      <c r="A17" s="69" t="s">
        <v>221</v>
      </c>
      <c r="B17" s="71" t="s">
        <v>222</v>
      </c>
      <c r="C17" s="101" t="s">
        <v>223</v>
      </c>
      <c r="D17" s="71" t="n">
        <v>2022</v>
      </c>
      <c r="E17" s="71" t="s">
        <v>189</v>
      </c>
      <c r="F17" s="71" t="s">
        <v>62</v>
      </c>
      <c r="G17" s="71" t="s">
        <v>62</v>
      </c>
      <c r="H17" s="72" t="n">
        <v>20</v>
      </c>
      <c r="I17" s="72" t="n">
        <v>95</v>
      </c>
      <c r="J17" s="92" t="s">
        <v>207</v>
      </c>
      <c r="K17" s="72" t="s">
        <v>192</v>
      </c>
      <c r="L17" s="72" t="s">
        <v>216</v>
      </c>
      <c r="M17" s="93" t="n">
        <v>1013</v>
      </c>
      <c r="N17" s="94" t="s">
        <v>224</v>
      </c>
      <c r="O17" s="95" t="n">
        <v>1</v>
      </c>
      <c r="P17" s="96" t="n">
        <v>953580.4</v>
      </c>
      <c r="Q17" s="88"/>
      <c r="R17" s="88"/>
      <c r="S17" s="88"/>
      <c r="T17" s="96" t="n">
        <f aca="false">+P17+Q17+R17+S17</f>
        <v>953580.4</v>
      </c>
      <c r="U17" s="102" t="s">
        <v>225</v>
      </c>
      <c r="V17" s="89"/>
      <c r="W17" s="103" t="s">
        <v>226</v>
      </c>
      <c r="X17" s="100"/>
      <c r="Y17" s="89"/>
    </row>
    <row r="18" s="81" customFormat="true" ht="40" hidden="true" customHeight="true" outlineLevel="0" collapsed="false">
      <c r="A18" s="69" t="s">
        <v>227</v>
      </c>
      <c r="B18" s="71" t="s">
        <v>228</v>
      </c>
      <c r="C18" s="101" t="s">
        <v>229</v>
      </c>
      <c r="D18" s="71" t="n">
        <v>2022</v>
      </c>
      <c r="E18" s="71" t="s">
        <v>189</v>
      </c>
      <c r="F18" s="71" t="s">
        <v>62</v>
      </c>
      <c r="G18" s="71" t="s">
        <v>62</v>
      </c>
      <c r="H18" s="72" t="n">
        <v>20</v>
      </c>
      <c r="I18" s="72" t="n">
        <v>95</v>
      </c>
      <c r="J18" s="92" t="s">
        <v>230</v>
      </c>
      <c r="K18" s="72" t="s">
        <v>192</v>
      </c>
      <c r="L18" s="72" t="s">
        <v>216</v>
      </c>
      <c r="M18" s="93" t="n">
        <v>1013</v>
      </c>
      <c r="N18" s="94" t="s">
        <v>231</v>
      </c>
      <c r="O18" s="104" t="n">
        <v>1</v>
      </c>
      <c r="P18" s="96" t="n">
        <v>330000</v>
      </c>
      <c r="Q18" s="96" t="n">
        <v>520000</v>
      </c>
      <c r="R18" s="88"/>
      <c r="S18" s="88"/>
      <c r="T18" s="88" t="n">
        <f aca="false">+P18+Q18+R18+S18</f>
        <v>850000</v>
      </c>
      <c r="U18" s="102" t="s">
        <v>225</v>
      </c>
      <c r="V18" s="89"/>
      <c r="W18" s="103" t="s">
        <v>226</v>
      </c>
      <c r="X18" s="100"/>
      <c r="Y18" s="89"/>
    </row>
    <row r="19" s="81" customFormat="true" ht="40" hidden="true" customHeight="true" outlineLevel="0" collapsed="false">
      <c r="A19" s="69" t="s">
        <v>232</v>
      </c>
      <c r="B19" s="71" t="s">
        <v>233</v>
      </c>
      <c r="C19" s="105" t="s">
        <v>234</v>
      </c>
      <c r="D19" s="71" t="n">
        <v>2022</v>
      </c>
      <c r="E19" s="83" t="s">
        <v>189</v>
      </c>
      <c r="F19" s="71" t="s">
        <v>62</v>
      </c>
      <c r="G19" s="71" t="s">
        <v>62</v>
      </c>
      <c r="H19" s="72" t="n">
        <v>20</v>
      </c>
      <c r="I19" s="72" t="n">
        <v>95</v>
      </c>
      <c r="J19" s="92" t="s">
        <v>235</v>
      </c>
      <c r="K19" s="72" t="s">
        <v>192</v>
      </c>
      <c r="L19" s="72" t="s">
        <v>216</v>
      </c>
      <c r="M19" s="93" t="n">
        <v>1013</v>
      </c>
      <c r="N19" s="94" t="s">
        <v>236</v>
      </c>
      <c r="O19" s="104" t="n">
        <v>1</v>
      </c>
      <c r="P19" s="96" t="n">
        <v>547207.98</v>
      </c>
      <c r="Q19" s="88"/>
      <c r="R19" s="88"/>
      <c r="S19" s="88"/>
      <c r="T19" s="96" t="n">
        <f aca="false">+P19+Q19+R19+S19</f>
        <v>547207.98</v>
      </c>
      <c r="U19" s="102" t="s">
        <v>225</v>
      </c>
      <c r="V19" s="89"/>
      <c r="W19" s="103" t="s">
        <v>226</v>
      </c>
      <c r="X19" s="100"/>
      <c r="Y19" s="89"/>
    </row>
    <row r="20" s="81" customFormat="true" ht="40" hidden="false" customHeight="true" outlineLevel="0" collapsed="false">
      <c r="A20" s="69" t="s">
        <v>237</v>
      </c>
      <c r="B20" s="71" t="s">
        <v>238</v>
      </c>
      <c r="C20" s="106" t="s">
        <v>239</v>
      </c>
      <c r="D20" s="71" t="n">
        <v>2023</v>
      </c>
      <c r="E20" s="107" t="s">
        <v>240</v>
      </c>
      <c r="F20" s="71" t="s">
        <v>62</v>
      </c>
      <c r="G20" s="71" t="s">
        <v>62</v>
      </c>
      <c r="H20" s="72" t="n">
        <v>20</v>
      </c>
      <c r="I20" s="73" t="s">
        <v>190</v>
      </c>
      <c r="J20" s="70" t="s">
        <v>241</v>
      </c>
      <c r="K20" s="72" t="s">
        <v>192</v>
      </c>
      <c r="L20" s="73" t="s">
        <v>193</v>
      </c>
      <c r="M20" s="74" t="s">
        <v>201</v>
      </c>
      <c r="N20" s="108" t="s">
        <v>242</v>
      </c>
      <c r="O20" s="104" t="n">
        <v>1</v>
      </c>
      <c r="P20" s="109" t="n">
        <v>1512351.26</v>
      </c>
      <c r="Q20" s="77" t="n">
        <v>0</v>
      </c>
      <c r="R20" s="77" t="n">
        <v>0</v>
      </c>
      <c r="S20" s="77" t="n">
        <v>0</v>
      </c>
      <c r="T20" s="109" t="n">
        <f aca="false">SUM(P20:S20)</f>
        <v>1512351.26</v>
      </c>
      <c r="U20" s="76"/>
      <c r="V20" s="89"/>
      <c r="W20" s="79"/>
      <c r="X20" s="100"/>
      <c r="Y20" s="89" t="s">
        <v>243</v>
      </c>
    </row>
    <row r="21" s="81" customFormat="true" ht="40" hidden="false" customHeight="true" outlineLevel="0" collapsed="false">
      <c r="A21" s="69" t="s">
        <v>244</v>
      </c>
      <c r="B21" s="71" t="s">
        <v>245</v>
      </c>
      <c r="C21" s="106" t="s">
        <v>246</v>
      </c>
      <c r="D21" s="71" t="n">
        <v>2023</v>
      </c>
      <c r="E21" s="107" t="s">
        <v>240</v>
      </c>
      <c r="F21" s="71" t="s">
        <v>62</v>
      </c>
      <c r="G21" s="71" t="s">
        <v>62</v>
      </c>
      <c r="H21" s="72" t="n">
        <v>20</v>
      </c>
      <c r="I21" s="73" t="s">
        <v>190</v>
      </c>
      <c r="J21" s="70" t="s">
        <v>247</v>
      </c>
      <c r="K21" s="72" t="s">
        <v>192</v>
      </c>
      <c r="L21" s="73" t="s">
        <v>193</v>
      </c>
      <c r="M21" s="74" t="s">
        <v>201</v>
      </c>
      <c r="N21" s="110" t="s">
        <v>248</v>
      </c>
      <c r="O21" s="104" t="n">
        <v>1</v>
      </c>
      <c r="P21" s="111" t="n">
        <v>1420962.65</v>
      </c>
      <c r="Q21" s="77" t="n">
        <v>0</v>
      </c>
      <c r="R21" s="77" t="n">
        <v>0</v>
      </c>
      <c r="S21" s="77" t="n">
        <v>0</v>
      </c>
      <c r="T21" s="111" t="n">
        <f aca="false">SUM(P21:S21)</f>
        <v>1420962.65</v>
      </c>
      <c r="U21" s="76"/>
      <c r="V21" s="89"/>
      <c r="W21" s="79"/>
      <c r="X21" s="100"/>
      <c r="Y21" s="89" t="s">
        <v>243</v>
      </c>
    </row>
    <row r="22" s="81" customFormat="true" ht="40" hidden="false" customHeight="true" outlineLevel="0" collapsed="false">
      <c r="A22" s="69"/>
      <c r="B22" s="71"/>
      <c r="C22" s="105"/>
      <c r="D22" s="71"/>
      <c r="E22" s="107"/>
      <c r="F22" s="71"/>
      <c r="G22" s="71"/>
      <c r="H22" s="72"/>
      <c r="I22" s="73"/>
      <c r="J22" s="92"/>
      <c r="K22" s="72"/>
      <c r="L22" s="72"/>
      <c r="M22" s="86" t="s">
        <v>249</v>
      </c>
      <c r="N22" s="86" t="s">
        <v>249</v>
      </c>
      <c r="O22" s="104"/>
      <c r="P22" s="112" t="n">
        <f aca="false">SUM(P14+P20+P21)</f>
        <v>9000950.1</v>
      </c>
      <c r="Q22" s="113" t="n">
        <f aca="false">(Q14+Q20+Q21)</f>
        <v>0</v>
      </c>
      <c r="R22" s="113" t="n">
        <f aca="false">(R14+R20+R21)</f>
        <v>0</v>
      </c>
      <c r="S22" s="113" t="n">
        <f aca="false">(S14+S20+S21)</f>
        <v>0</v>
      </c>
      <c r="T22" s="114" t="n">
        <f aca="false">SUM(T14+T20+T21)</f>
        <v>9000950.1</v>
      </c>
      <c r="U22" s="76"/>
      <c r="V22" s="89"/>
      <c r="W22" s="79"/>
      <c r="X22" s="100"/>
      <c r="Y22" s="89"/>
    </row>
    <row r="23" customFormat="false" ht="12.75" hidden="false" customHeight="true" outlineLevel="0" collapsed="false">
      <c r="A23" s="15" t="s">
        <v>73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  <row r="24" customFormat="false" ht="12.75" hidden="false" customHeight="true" outlineLevel="0" collapsed="false">
      <c r="A24" s="20" t="s">
        <v>250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customFormat="false" ht="12.75" hidden="false" customHeight="true" outlineLevel="0" collapsed="false">
      <c r="A25" s="20" t="s">
        <v>251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6"/>
      <c r="P25" s="17" t="s">
        <v>18</v>
      </c>
      <c r="Q25" s="16"/>
    </row>
    <row r="26" customFormat="false" ht="12.75" hidden="false" customHeight="true" outlineLevel="0" collapsed="false">
      <c r="A26" s="20" t="s">
        <v>252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P26" s="18" t="s">
        <v>19</v>
      </c>
    </row>
    <row r="27" customFormat="false" ht="12.75" hidden="false" customHeight="true" outlineLevel="0" collapsed="false">
      <c r="A27" s="20" t="s">
        <v>253</v>
      </c>
      <c r="B27" s="20"/>
      <c r="C27" s="20"/>
      <c r="D27" s="20"/>
      <c r="E27" s="20"/>
      <c r="F27" s="20"/>
      <c r="G27" s="20"/>
      <c r="H27" s="20"/>
      <c r="I27" s="20"/>
      <c r="J27" s="20"/>
    </row>
    <row r="28" customFormat="false" ht="12.75" hidden="false" customHeight="true" outlineLevel="0" collapsed="false">
      <c r="A28" s="41" t="s">
        <v>254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P28" s="18"/>
    </row>
    <row r="29" customFormat="false" ht="12.75" hidden="false" customHeight="true" outlineLevel="0" collapsed="false">
      <c r="A29" s="20" t="s">
        <v>255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customFormat="false" ht="12.75" hidden="false" customHeight="true" outlineLevel="0" collapsed="false">
      <c r="A30" s="20" t="s">
        <v>256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R30" s="115"/>
    </row>
    <row r="31" customFormat="false" ht="12.75" hidden="false" customHeight="true" outlineLevel="0" collapsed="false">
      <c r="A31" s="20" t="s">
        <v>257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customFormat="false" ht="12.75" hidden="false" customHeight="true" outlineLevel="0" collapsed="false">
      <c r="A32" s="20" t="s">
        <v>258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customFormat="false" ht="12.75" hidden="false" customHeight="true" outlineLevel="0" collapsed="false">
      <c r="A33" s="20" t="s">
        <v>259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customFormat="false" ht="12.75" hidden="false" customHeight="true" outlineLevel="0" collapsed="false">
      <c r="A34" s="20" t="s">
        <v>260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customFormat="false" ht="12.75" hidden="false" customHeight="true" outlineLevel="0" collapsed="false">
      <c r="A35" s="20" t="s">
        <v>261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customFormat="false" ht="12.75" hidden="false" customHeight="true" outlineLevel="0" collapsed="false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customFormat="false" ht="12.75" hidden="false" customHeight="true" outlineLevel="0" collapsed="false">
      <c r="A37" s="34"/>
      <c r="B37" s="34"/>
      <c r="C37" s="34"/>
      <c r="D37" s="34"/>
      <c r="E37" s="34"/>
      <c r="F37" s="34"/>
      <c r="G37" s="34"/>
      <c r="H37" s="34"/>
      <c r="I37" s="34"/>
    </row>
    <row r="38" customFormat="false" ht="12.75" hidden="false" customHeight="true" outlineLevel="0" collapsed="false">
      <c r="A38" s="116" t="s">
        <v>180</v>
      </c>
      <c r="L38" s="56"/>
      <c r="M38" s="56"/>
      <c r="N38" s="56"/>
      <c r="O38" s="56"/>
      <c r="P38" s="56"/>
      <c r="Q38" s="56"/>
      <c r="R38" s="56"/>
      <c r="S38" s="56"/>
      <c r="T38" s="56"/>
    </row>
    <row r="39" customFormat="false" ht="12.75" hidden="false" customHeight="true" outlineLevel="0" collapsed="false">
      <c r="A39" s="117" t="s">
        <v>262</v>
      </c>
      <c r="B39" s="117"/>
      <c r="C39" s="117"/>
      <c r="D39" s="117"/>
      <c r="E39" s="117"/>
      <c r="F39" s="117"/>
      <c r="G39" s="117"/>
      <c r="H39" s="117"/>
      <c r="I39" s="117"/>
      <c r="J39" s="117"/>
      <c r="L39" s="56"/>
      <c r="M39" s="56"/>
      <c r="N39" s="56"/>
      <c r="O39" s="56"/>
      <c r="P39" s="56"/>
      <c r="Q39" s="56"/>
      <c r="R39" s="56"/>
      <c r="S39" s="56"/>
      <c r="T39" s="56"/>
    </row>
    <row r="40" customFormat="false" ht="12.75" hidden="false" customHeight="true" outlineLevel="0" collapsed="false">
      <c r="A40" s="34"/>
      <c r="B40" s="34"/>
      <c r="C40" s="34"/>
      <c r="D40" s="34"/>
      <c r="E40" s="34"/>
      <c r="L40" s="56"/>
      <c r="M40" s="56"/>
      <c r="N40" s="56"/>
      <c r="O40" s="56"/>
      <c r="P40" s="56"/>
      <c r="Q40" s="56"/>
      <c r="R40" s="56"/>
      <c r="S40" s="56"/>
      <c r="T40" s="56"/>
    </row>
    <row r="41" customFormat="false" ht="12.75" hidden="false" customHeight="true" outlineLevel="0" collapsed="false">
      <c r="A41" s="116" t="s">
        <v>181</v>
      </c>
      <c r="L41" s="56"/>
      <c r="M41" s="56"/>
      <c r="N41" s="56"/>
      <c r="O41" s="56"/>
      <c r="P41" s="56"/>
      <c r="Q41" s="56"/>
      <c r="R41" s="56"/>
      <c r="S41" s="56"/>
      <c r="T41" s="56"/>
    </row>
    <row r="42" customFormat="false" ht="12.75" hidden="false" customHeight="true" outlineLevel="0" collapsed="false">
      <c r="A42" s="117" t="s">
        <v>263</v>
      </c>
      <c r="B42" s="117"/>
      <c r="C42" s="117"/>
      <c r="D42" s="117"/>
      <c r="E42" s="117"/>
      <c r="F42" s="117"/>
      <c r="G42" s="117"/>
      <c r="H42" s="117"/>
      <c r="I42" s="117"/>
      <c r="J42" s="117"/>
      <c r="L42" s="56"/>
      <c r="M42" s="56"/>
      <c r="N42" s="56"/>
      <c r="O42" s="56"/>
      <c r="P42" s="56"/>
      <c r="Q42" s="56"/>
      <c r="R42" s="56"/>
      <c r="S42" s="56"/>
      <c r="T42" s="56"/>
    </row>
    <row r="43" customFormat="false" ht="12.75" hidden="false" customHeight="true" outlineLevel="0" collapsed="false">
      <c r="L43" s="56"/>
      <c r="M43" s="56"/>
      <c r="N43" s="56"/>
      <c r="O43" s="56"/>
      <c r="P43" s="56"/>
      <c r="Q43" s="56"/>
      <c r="R43" s="56"/>
      <c r="S43" s="56"/>
      <c r="T43" s="56"/>
    </row>
    <row r="44" customFormat="false" ht="12.75" hidden="false" customHeight="true" outlineLevel="0" collapsed="false">
      <c r="A44" s="116" t="s">
        <v>182</v>
      </c>
      <c r="L44" s="56"/>
      <c r="M44" s="56"/>
      <c r="N44" s="56"/>
      <c r="O44" s="56"/>
      <c r="P44" s="56"/>
      <c r="Q44" s="56"/>
      <c r="R44" s="56"/>
      <c r="S44" s="56"/>
      <c r="T44" s="56"/>
    </row>
    <row r="45" customFormat="false" ht="12.75" hidden="false" customHeight="true" outlineLevel="0" collapsed="false">
      <c r="A45" s="20" t="s">
        <v>264</v>
      </c>
      <c r="B45" s="20"/>
      <c r="C45" s="20"/>
      <c r="D45" s="20"/>
      <c r="E45" s="20"/>
      <c r="L45" s="56"/>
      <c r="M45" s="56"/>
      <c r="N45" s="56"/>
      <c r="O45" s="56"/>
      <c r="P45" s="56"/>
      <c r="Q45" s="56"/>
      <c r="R45" s="56"/>
      <c r="S45" s="56"/>
      <c r="T45" s="56"/>
    </row>
    <row r="46" customFormat="false" ht="12.75" hidden="false" customHeight="true" outlineLevel="0" collapsed="false">
      <c r="A46" s="20" t="s">
        <v>265</v>
      </c>
      <c r="B46" s="20"/>
      <c r="C46" s="20"/>
      <c r="D46" s="20"/>
      <c r="E46" s="20"/>
      <c r="L46" s="56"/>
      <c r="M46" s="56"/>
      <c r="N46" s="56"/>
      <c r="O46" s="56"/>
      <c r="P46" s="56"/>
      <c r="Q46" s="56"/>
      <c r="R46" s="56"/>
      <c r="S46" s="56"/>
      <c r="T46" s="56"/>
    </row>
    <row r="47" customFormat="false" ht="12.75" hidden="false" customHeight="true" outlineLevel="0" collapsed="false">
      <c r="A47" s="20" t="s">
        <v>266</v>
      </c>
      <c r="B47" s="20"/>
      <c r="C47" s="20"/>
      <c r="D47" s="20"/>
      <c r="E47" s="20"/>
      <c r="L47" s="56"/>
      <c r="M47" s="56"/>
      <c r="N47" s="56"/>
      <c r="O47" s="56"/>
      <c r="P47" s="56"/>
      <c r="Q47" s="56"/>
      <c r="R47" s="56"/>
      <c r="S47" s="56"/>
      <c r="T47" s="56"/>
    </row>
    <row r="48" customFormat="false" ht="12.75" hidden="false" customHeight="true" outlineLevel="0" collapsed="false">
      <c r="A48" s="34"/>
      <c r="B48" s="34"/>
      <c r="C48" s="34"/>
      <c r="D48" s="34"/>
      <c r="E48" s="34"/>
      <c r="L48" s="56"/>
      <c r="M48" s="56"/>
      <c r="N48" s="56"/>
      <c r="O48" s="56"/>
      <c r="P48" s="56"/>
      <c r="Q48" s="56"/>
      <c r="R48" s="56"/>
      <c r="S48" s="56"/>
      <c r="T48" s="56"/>
    </row>
    <row r="49" customFormat="false" ht="12.75" hidden="false" customHeight="true" outlineLevel="0" collapsed="false">
      <c r="A49" s="116" t="s">
        <v>184</v>
      </c>
      <c r="L49" s="56"/>
      <c r="M49" s="56"/>
      <c r="N49" s="56"/>
      <c r="O49" s="56"/>
      <c r="P49" s="56"/>
      <c r="Q49" s="56"/>
      <c r="R49" s="56"/>
      <c r="S49" s="56"/>
      <c r="T49" s="56"/>
    </row>
    <row r="50" customFormat="false" ht="12.75" hidden="false" customHeight="true" outlineLevel="0" collapsed="false">
      <c r="A50" s="20" t="s">
        <v>267</v>
      </c>
      <c r="B50" s="20"/>
      <c r="C50" s="20"/>
      <c r="D50" s="20"/>
      <c r="E50" s="20"/>
      <c r="L50" s="56"/>
      <c r="M50" s="56"/>
      <c r="N50" s="56"/>
      <c r="O50" s="56"/>
      <c r="P50" s="56"/>
      <c r="Q50" s="56"/>
      <c r="R50" s="56"/>
      <c r="S50" s="56"/>
      <c r="T50" s="56"/>
    </row>
    <row r="51" customFormat="false" ht="12.75" hidden="false" customHeight="true" outlineLevel="0" collapsed="false">
      <c r="A51" s="20" t="s">
        <v>268</v>
      </c>
      <c r="B51" s="20"/>
      <c r="C51" s="20"/>
      <c r="D51" s="20"/>
      <c r="E51" s="20"/>
      <c r="L51" s="56"/>
      <c r="M51" s="56"/>
      <c r="N51" s="56"/>
      <c r="O51" s="56"/>
      <c r="P51" s="56"/>
      <c r="Q51" s="56"/>
      <c r="R51" s="56"/>
      <c r="S51" s="56"/>
      <c r="T51" s="56"/>
    </row>
    <row r="52" customFormat="false" ht="12.75" hidden="false" customHeight="true" outlineLevel="0" collapsed="false">
      <c r="A52" s="20" t="s">
        <v>269</v>
      </c>
      <c r="B52" s="20"/>
      <c r="C52" s="20"/>
      <c r="D52" s="20"/>
      <c r="E52" s="20"/>
      <c r="L52" s="56"/>
      <c r="M52" s="56"/>
      <c r="N52" s="56"/>
      <c r="O52" s="56"/>
      <c r="P52" s="56"/>
      <c r="Q52" s="56"/>
      <c r="R52" s="56"/>
      <c r="S52" s="56"/>
      <c r="T52" s="56"/>
    </row>
    <row r="53" customFormat="false" ht="12.75" hidden="false" customHeight="true" outlineLevel="0" collapsed="false">
      <c r="A53" s="20" t="s">
        <v>270</v>
      </c>
      <c r="B53" s="20"/>
      <c r="C53" s="20"/>
      <c r="D53" s="20"/>
      <c r="E53" s="20"/>
      <c r="L53" s="56"/>
      <c r="M53" s="56"/>
      <c r="N53" s="56"/>
      <c r="O53" s="56"/>
      <c r="P53" s="56"/>
      <c r="Q53" s="56"/>
      <c r="R53" s="56"/>
      <c r="S53" s="56"/>
      <c r="T53" s="56"/>
    </row>
    <row r="54" customFormat="false" ht="12.75" hidden="false" customHeight="true" outlineLevel="0" collapsed="false">
      <c r="A54" s="20" t="s">
        <v>271</v>
      </c>
      <c r="B54" s="20"/>
      <c r="C54" s="20"/>
      <c r="D54" s="20"/>
      <c r="E54" s="20"/>
      <c r="L54" s="56"/>
      <c r="M54" s="56"/>
      <c r="N54" s="56"/>
      <c r="O54" s="56"/>
      <c r="P54" s="56"/>
      <c r="Q54" s="56"/>
      <c r="R54" s="56"/>
      <c r="S54" s="56"/>
      <c r="T54" s="56"/>
    </row>
    <row r="55" customFormat="false" ht="12.75" hidden="false" customHeight="true" outlineLevel="0" collapsed="false">
      <c r="A55" s="20" t="s">
        <v>272</v>
      </c>
      <c r="B55" s="20"/>
      <c r="C55" s="20"/>
      <c r="D55" s="20"/>
      <c r="E55" s="20"/>
      <c r="L55" s="56"/>
      <c r="M55" s="56"/>
      <c r="N55" s="56"/>
      <c r="O55" s="56"/>
      <c r="P55" s="56"/>
      <c r="Q55" s="56"/>
      <c r="R55" s="56"/>
      <c r="S55" s="56"/>
      <c r="T55" s="56"/>
    </row>
    <row r="56" customFormat="false" ht="12.75" hidden="false" customHeight="false" outlineLevel="0" collapsed="false">
      <c r="A56" s="34"/>
      <c r="B56" s="34"/>
      <c r="C56" s="34"/>
      <c r="D56" s="34"/>
      <c r="E56" s="34"/>
      <c r="L56" s="56"/>
      <c r="M56" s="56"/>
      <c r="N56" s="56"/>
      <c r="O56" s="56"/>
      <c r="P56" s="56"/>
      <c r="Q56" s="56"/>
      <c r="R56" s="56"/>
      <c r="S56" s="56"/>
      <c r="T56" s="56"/>
    </row>
    <row r="57" customFormat="false" ht="12.75" hidden="false" customHeight="false" outlineLevel="0" collapsed="false">
      <c r="A57" s="116" t="s">
        <v>185</v>
      </c>
      <c r="L57" s="56"/>
      <c r="M57" s="56"/>
      <c r="N57" s="56"/>
      <c r="O57" s="56"/>
      <c r="P57" s="56"/>
      <c r="Q57" s="56"/>
      <c r="R57" s="56"/>
      <c r="S57" s="56"/>
      <c r="T57" s="56"/>
    </row>
    <row r="58" s="56" customFormat="true" ht="12.75" hidden="false" customHeight="true" outlineLevel="0" collapsed="false">
      <c r="A58" s="117" t="s">
        <v>273</v>
      </c>
      <c r="B58" s="117"/>
      <c r="C58" s="117"/>
      <c r="D58" s="1"/>
      <c r="E58" s="1"/>
      <c r="F58" s="1"/>
      <c r="G58" s="1"/>
      <c r="H58" s="1"/>
      <c r="I58" s="1"/>
    </row>
    <row r="59" s="56" customFormat="true" ht="12.75" hidden="false" customHeight="true" outlineLevel="0" collapsed="false">
      <c r="A59" s="117" t="s">
        <v>274</v>
      </c>
      <c r="B59" s="117"/>
      <c r="C59" s="117"/>
      <c r="D59" s="1"/>
      <c r="E59" s="1"/>
      <c r="F59" s="1"/>
      <c r="G59" s="1"/>
      <c r="H59" s="1"/>
      <c r="I59" s="1"/>
    </row>
    <row r="60" s="56" customFormat="true" ht="12.75" hidden="false" customHeight="true" outlineLevel="0" collapsed="false">
      <c r="A60" s="117" t="s">
        <v>275</v>
      </c>
      <c r="B60" s="117"/>
      <c r="C60" s="117"/>
      <c r="D60" s="1"/>
      <c r="E60" s="1"/>
      <c r="F60" s="1"/>
      <c r="G60" s="1"/>
      <c r="H60" s="1"/>
      <c r="I60" s="1"/>
    </row>
    <row r="61" s="56" customFormat="true" ht="12.75" hidden="false" customHeight="true" outlineLevel="0" collapsed="false">
      <c r="A61" s="117" t="s">
        <v>276</v>
      </c>
      <c r="B61" s="117"/>
      <c r="C61" s="117"/>
      <c r="D61" s="1"/>
      <c r="E61" s="1"/>
      <c r="F61" s="1"/>
      <c r="G61" s="1"/>
      <c r="H61" s="1"/>
      <c r="I61" s="1"/>
    </row>
    <row r="62" s="56" customFormat="true" ht="12.75" hidden="false" customHeight="true" outlineLevel="0" collapsed="false">
      <c r="A62" s="117" t="s">
        <v>277</v>
      </c>
      <c r="B62" s="117"/>
      <c r="C62" s="117"/>
      <c r="D62" s="1"/>
      <c r="E62" s="1"/>
      <c r="F62" s="1"/>
      <c r="G62" s="1"/>
      <c r="H62" s="1"/>
      <c r="I62" s="1"/>
    </row>
    <row r="63" s="56" customFormat="true" ht="12.75" hidden="false" customHeight="true" outlineLevel="0" collapsed="false">
      <c r="A63" s="20"/>
      <c r="B63" s="20"/>
      <c r="C63" s="20"/>
      <c r="D63" s="20"/>
      <c r="E63" s="20"/>
      <c r="F63" s="1"/>
      <c r="G63" s="1"/>
      <c r="H63" s="1"/>
      <c r="I63" s="1"/>
    </row>
    <row r="64" s="56" customFormat="true" ht="12.75" hidden="false" customHeight="true" outlineLevel="0" collapsed="false">
      <c r="A64" s="20"/>
      <c r="B64" s="20"/>
      <c r="C64" s="20"/>
      <c r="D64" s="20"/>
      <c r="E64" s="20"/>
      <c r="F64" s="1"/>
      <c r="G64" s="1"/>
      <c r="H64" s="1"/>
      <c r="I64" s="1"/>
    </row>
    <row r="65" s="56" customFormat="true" ht="12.75" hidden="false" customHeight="true" outlineLevel="0" collapsed="false">
      <c r="A65" s="20"/>
      <c r="B65" s="20"/>
      <c r="C65" s="20"/>
      <c r="D65" s="20"/>
      <c r="E65" s="20"/>
      <c r="F65" s="1"/>
      <c r="G65" s="1"/>
      <c r="H65" s="1"/>
      <c r="I65" s="1"/>
    </row>
    <row r="66" s="56" customFormat="true" ht="12.75" hidden="false" customHeight="false" outlineLevel="0" collapsed="false">
      <c r="A66" s="1"/>
      <c r="B66" s="1"/>
      <c r="C66" s="1"/>
      <c r="D66" s="1"/>
      <c r="E66" s="1"/>
      <c r="F66" s="1"/>
      <c r="G66" s="1"/>
      <c r="H66" s="1"/>
      <c r="I66" s="1"/>
    </row>
    <row r="67" s="56" customFormat="true" ht="12.75" hidden="false" customHeight="false" outlineLevel="0" collapsed="false">
      <c r="A67" s="1"/>
      <c r="B67" s="1"/>
      <c r="C67" s="1"/>
      <c r="D67" s="1"/>
      <c r="E67" s="1"/>
      <c r="F67" s="1"/>
      <c r="G67" s="1"/>
      <c r="H67" s="1"/>
      <c r="I67" s="1"/>
    </row>
    <row r="68" s="56" customFormat="true" ht="12.75" hidden="false" customHeight="false" outlineLevel="0" collapsed="false">
      <c r="A68" s="1"/>
      <c r="B68" s="1"/>
      <c r="C68" s="1"/>
      <c r="D68" s="1"/>
      <c r="E68" s="1"/>
      <c r="F68" s="1"/>
      <c r="G68" s="1"/>
      <c r="H68" s="1"/>
      <c r="I68" s="1"/>
    </row>
    <row r="69" s="56" customFormat="true" ht="12.75" hidden="false" customHeight="false" outlineLevel="0" collapsed="false">
      <c r="A69" s="1"/>
      <c r="B69" s="1"/>
      <c r="C69" s="1"/>
      <c r="D69" s="1"/>
      <c r="E69" s="1"/>
      <c r="F69" s="1"/>
      <c r="G69" s="1"/>
      <c r="H69" s="1"/>
      <c r="I69" s="1"/>
    </row>
    <row r="70" s="56" customFormat="true" ht="12.75" hidden="false" customHeight="false" outlineLevel="0" collapsed="false">
      <c r="A70" s="1"/>
      <c r="B70" s="1"/>
      <c r="C70" s="1"/>
      <c r="D70" s="1"/>
      <c r="E70" s="1"/>
      <c r="F70" s="1"/>
      <c r="G70" s="1"/>
      <c r="H70" s="1"/>
      <c r="I70" s="1"/>
    </row>
    <row r="71" s="56" customFormat="true" ht="12.75" hidden="false" customHeight="true" outlineLevel="0" collapsed="false">
      <c r="A71" s="1"/>
      <c r="B71" s="1"/>
      <c r="C71" s="1"/>
      <c r="D71" s="1"/>
      <c r="E71" s="1"/>
      <c r="F71" s="1"/>
      <c r="G71" s="1"/>
      <c r="H71" s="1"/>
      <c r="I71" s="1"/>
    </row>
    <row r="72" s="56" customFormat="true" ht="12.75" hidden="false" customHeight="true" outlineLevel="0" collapsed="false">
      <c r="A72" s="1"/>
      <c r="B72" s="1"/>
      <c r="C72" s="1"/>
      <c r="D72" s="1"/>
      <c r="E72" s="1"/>
      <c r="F72" s="1"/>
      <c r="G72" s="1"/>
      <c r="H72" s="1"/>
      <c r="I72" s="1"/>
    </row>
    <row r="73" s="56" customFormat="true" ht="12.75" hidden="false" customHeight="true" outlineLevel="0" collapsed="false">
      <c r="A73" s="1"/>
      <c r="B73" s="1"/>
      <c r="C73" s="1"/>
      <c r="D73" s="1"/>
      <c r="E73" s="1"/>
      <c r="F73" s="1"/>
      <c r="G73" s="1"/>
      <c r="H73" s="1"/>
      <c r="I73" s="1"/>
    </row>
    <row r="74" s="56" customFormat="true" ht="12.75" hidden="false" customHeight="true" outlineLevel="0" collapsed="false">
      <c r="A74" s="1"/>
      <c r="B74" s="1"/>
      <c r="C74" s="1"/>
      <c r="D74" s="1"/>
      <c r="E74" s="1"/>
      <c r="F74" s="1"/>
      <c r="G74" s="1"/>
      <c r="H74" s="1"/>
      <c r="I74" s="1"/>
    </row>
    <row r="75" s="56" customFormat="true" ht="12.75" hidden="false" customHeight="true" outlineLevel="0" collapsed="false">
      <c r="A75" s="1"/>
      <c r="B75" s="1"/>
      <c r="C75" s="1"/>
      <c r="D75" s="1"/>
      <c r="E75" s="1"/>
      <c r="F75" s="1"/>
      <c r="G75" s="1"/>
      <c r="H75" s="1"/>
      <c r="I75" s="1"/>
      <c r="L75" s="1"/>
      <c r="M75" s="1"/>
      <c r="N75" s="1"/>
      <c r="O75" s="118"/>
      <c r="P75" s="1"/>
      <c r="Q75" s="1"/>
      <c r="R75" s="1"/>
      <c r="S75" s="1"/>
      <c r="T75" s="1"/>
    </row>
    <row r="76" s="56" customFormat="true" ht="12.75" hidden="false" customHeight="false" outlineLevel="0" collapsed="false">
      <c r="A76" s="1"/>
      <c r="B76" s="1"/>
      <c r="C76" s="1"/>
      <c r="D76" s="1"/>
      <c r="E76" s="1"/>
      <c r="F76" s="1"/>
      <c r="G76" s="1"/>
      <c r="H76" s="1"/>
      <c r="I76" s="1"/>
      <c r="L76" s="1"/>
      <c r="M76" s="1"/>
      <c r="N76" s="1"/>
      <c r="O76" s="1"/>
      <c r="P76" s="1"/>
      <c r="Q76" s="1"/>
      <c r="R76" s="1"/>
      <c r="S76" s="1"/>
      <c r="T76" s="1"/>
    </row>
    <row r="77" s="56" customFormat="true" ht="12.75" hidden="false" customHeight="false" outlineLevel="0" collapsed="false">
      <c r="A77" s="1"/>
      <c r="B77" s="1"/>
      <c r="C77" s="1"/>
      <c r="D77" s="1"/>
      <c r="E77" s="1"/>
      <c r="F77" s="1"/>
      <c r="G77" s="1"/>
      <c r="H77" s="1"/>
      <c r="I77" s="1"/>
      <c r="L77" s="1"/>
      <c r="M77" s="1"/>
      <c r="N77" s="1"/>
      <c r="O77" s="1"/>
      <c r="P77" s="1"/>
      <c r="Q77" s="1"/>
      <c r="R77" s="1"/>
      <c r="S77" s="1"/>
      <c r="T77" s="1"/>
    </row>
    <row r="78" s="56" customFormat="true" ht="12.75" hidden="false" customHeight="false" outlineLevel="0" collapsed="false">
      <c r="A78" s="1"/>
      <c r="B78" s="1"/>
      <c r="C78" s="1"/>
      <c r="D78" s="1"/>
      <c r="E78" s="1"/>
      <c r="F78" s="1"/>
      <c r="G78" s="1"/>
      <c r="H78" s="1"/>
      <c r="I78" s="1"/>
      <c r="L78" s="1"/>
      <c r="M78" s="1"/>
      <c r="N78" s="1"/>
      <c r="O78" s="1"/>
      <c r="P78" s="1"/>
      <c r="Q78" s="1"/>
      <c r="R78" s="1"/>
      <c r="S78" s="1"/>
      <c r="T78" s="1"/>
    </row>
    <row r="79" s="56" customFormat="true" ht="12.75" hidden="false" customHeight="false" outlineLevel="0" collapsed="false">
      <c r="A79" s="1"/>
      <c r="B79" s="1"/>
      <c r="C79" s="1"/>
      <c r="D79" s="1"/>
      <c r="E79" s="1"/>
      <c r="F79" s="1"/>
      <c r="G79" s="1"/>
      <c r="H79" s="1"/>
      <c r="I79" s="1"/>
      <c r="L79" s="1"/>
      <c r="M79" s="1"/>
      <c r="N79" s="1"/>
      <c r="O79" s="1"/>
      <c r="P79" s="1"/>
      <c r="Q79" s="1"/>
      <c r="R79" s="1"/>
      <c r="S79" s="1"/>
      <c r="T79" s="1"/>
    </row>
    <row r="80" s="56" customFormat="true" ht="12.75" hidden="false" customHeight="false" outlineLevel="0" collapsed="false">
      <c r="A80" s="1"/>
      <c r="B80" s="1"/>
      <c r="C80" s="1"/>
      <c r="D80" s="1"/>
      <c r="E80" s="1"/>
      <c r="F80" s="1"/>
      <c r="G80" s="1"/>
      <c r="H80" s="1"/>
      <c r="I80" s="1"/>
      <c r="L80" s="1"/>
      <c r="M80" s="1"/>
      <c r="N80" s="1"/>
      <c r="O80" s="1"/>
      <c r="P80" s="1"/>
      <c r="Q80" s="1"/>
      <c r="R80" s="1"/>
      <c r="S80" s="1"/>
      <c r="T80" s="1"/>
    </row>
    <row r="81" s="56" customFormat="true" ht="12.75" hidden="false" customHeight="false" outlineLevel="0" collapsed="false">
      <c r="A81" s="1"/>
      <c r="B81" s="1"/>
      <c r="C81" s="1"/>
      <c r="D81" s="1"/>
      <c r="E81" s="1"/>
      <c r="F81" s="1"/>
      <c r="G81" s="1"/>
      <c r="H81" s="1"/>
      <c r="I81" s="1"/>
      <c r="L81" s="1"/>
      <c r="M81" s="1"/>
      <c r="N81" s="1"/>
      <c r="O81" s="1"/>
      <c r="P81" s="1"/>
      <c r="Q81" s="1"/>
      <c r="R81" s="1"/>
      <c r="S81" s="1"/>
      <c r="T81" s="1"/>
    </row>
    <row r="82" s="56" customFormat="true" ht="12.75" hidden="false" customHeight="false" outlineLevel="0" collapsed="false">
      <c r="A82" s="1"/>
      <c r="B82" s="1"/>
      <c r="C82" s="1"/>
      <c r="D82" s="1"/>
      <c r="E82" s="1"/>
      <c r="F82" s="1"/>
      <c r="G82" s="1"/>
      <c r="H82" s="1"/>
      <c r="I82" s="1"/>
      <c r="L82" s="1"/>
      <c r="M82" s="1"/>
      <c r="N82" s="1"/>
      <c r="O82" s="1"/>
      <c r="P82" s="1"/>
      <c r="Q82" s="1"/>
      <c r="R82" s="1"/>
      <c r="S82" s="1"/>
      <c r="T82" s="1"/>
    </row>
    <row r="83" s="56" customFormat="true" ht="12.75" hidden="false" customHeight="false" outlineLevel="0" collapsed="false">
      <c r="A83" s="1"/>
      <c r="B83" s="1"/>
      <c r="C83" s="1"/>
      <c r="D83" s="1"/>
      <c r="E83" s="1"/>
      <c r="F83" s="1"/>
      <c r="G83" s="1"/>
      <c r="H83" s="1"/>
      <c r="I83" s="1"/>
      <c r="L83" s="1"/>
      <c r="M83" s="1"/>
      <c r="N83" s="1"/>
      <c r="O83" s="1"/>
      <c r="P83" s="1"/>
      <c r="Q83" s="1"/>
      <c r="R83" s="1"/>
      <c r="S83" s="1"/>
      <c r="T83" s="1"/>
    </row>
    <row r="84" s="56" customFormat="true" ht="12.75" hidden="false" customHeight="false" outlineLevel="0" collapsed="false">
      <c r="A84" s="1"/>
      <c r="B84" s="1"/>
      <c r="C84" s="1"/>
      <c r="D84" s="1"/>
      <c r="E84" s="1"/>
      <c r="F84" s="1"/>
      <c r="G84" s="1"/>
      <c r="H84" s="1"/>
      <c r="I84" s="1"/>
      <c r="L84" s="1"/>
      <c r="M84" s="1"/>
      <c r="N84" s="1"/>
      <c r="O84" s="1"/>
      <c r="P84" s="1"/>
      <c r="Q84" s="1"/>
      <c r="R84" s="1"/>
      <c r="S84" s="1"/>
      <c r="T84" s="1"/>
    </row>
    <row r="85" s="56" customFormat="true" ht="12.75" hidden="false" customHeight="false" outlineLevel="0" collapsed="false">
      <c r="A85" s="1"/>
      <c r="B85" s="1"/>
      <c r="C85" s="1"/>
      <c r="D85" s="1"/>
      <c r="E85" s="1"/>
      <c r="F85" s="1"/>
      <c r="G85" s="1"/>
      <c r="H85" s="1"/>
      <c r="I85" s="1"/>
      <c r="L85" s="1"/>
      <c r="M85" s="1"/>
      <c r="N85" s="1"/>
      <c r="O85" s="1"/>
      <c r="P85" s="1"/>
      <c r="Q85" s="1"/>
      <c r="R85" s="1"/>
      <c r="S85" s="1"/>
      <c r="T85" s="1"/>
    </row>
    <row r="86" s="56" customFormat="true" ht="12.75" hidden="false" customHeight="false" outlineLevel="0" collapsed="false">
      <c r="A86" s="1"/>
      <c r="B86" s="1"/>
      <c r="C86" s="1"/>
      <c r="D86" s="1"/>
      <c r="E86" s="1"/>
      <c r="F86" s="1"/>
      <c r="G86" s="1"/>
      <c r="H86" s="1"/>
      <c r="I86" s="1"/>
      <c r="L86" s="1"/>
      <c r="M86" s="1"/>
      <c r="N86" s="1"/>
      <c r="O86" s="1"/>
      <c r="P86" s="1"/>
      <c r="Q86" s="1"/>
      <c r="R86" s="1"/>
      <c r="S86" s="1"/>
      <c r="T86" s="1"/>
    </row>
    <row r="87" s="56" customFormat="true" ht="12.75" hidden="false" customHeight="false" outlineLevel="0" collapsed="false">
      <c r="A87" s="1"/>
      <c r="B87" s="1"/>
      <c r="C87" s="1"/>
      <c r="D87" s="1"/>
      <c r="E87" s="1"/>
      <c r="F87" s="1"/>
      <c r="G87" s="1"/>
      <c r="H87" s="1"/>
      <c r="I87" s="1"/>
      <c r="L87" s="1"/>
      <c r="M87" s="1"/>
      <c r="N87" s="1"/>
      <c r="O87" s="1"/>
      <c r="P87" s="1"/>
      <c r="Q87" s="1"/>
      <c r="R87" s="1"/>
      <c r="S87" s="1"/>
      <c r="T87" s="1"/>
    </row>
    <row r="88" s="56" customFormat="true" ht="12.75" hidden="false" customHeight="false" outlineLevel="0" collapsed="false">
      <c r="A88" s="1"/>
      <c r="B88" s="1"/>
      <c r="C88" s="1"/>
      <c r="D88" s="1"/>
      <c r="E88" s="1"/>
      <c r="F88" s="1"/>
      <c r="G88" s="1"/>
      <c r="H88" s="1"/>
      <c r="I88" s="1"/>
      <c r="L88" s="1"/>
      <c r="M88" s="1"/>
      <c r="N88" s="1"/>
      <c r="O88" s="1"/>
      <c r="P88" s="1"/>
      <c r="Q88" s="1"/>
      <c r="R88" s="1"/>
      <c r="S88" s="1"/>
      <c r="T88" s="1"/>
    </row>
    <row r="89" s="56" customFormat="true" ht="12.75" hidden="false" customHeight="false" outlineLevel="0" collapsed="false">
      <c r="A89" s="1"/>
      <c r="B89" s="1"/>
      <c r="C89" s="1"/>
      <c r="D89" s="1"/>
      <c r="E89" s="1"/>
      <c r="F89" s="1"/>
      <c r="G89" s="1"/>
      <c r="H89" s="1"/>
      <c r="I89" s="1"/>
      <c r="L89" s="1"/>
      <c r="M89" s="1"/>
      <c r="N89" s="1"/>
      <c r="O89" s="1"/>
      <c r="P89" s="1"/>
      <c r="Q89" s="1"/>
      <c r="R89" s="1"/>
      <c r="S89" s="1"/>
      <c r="T89" s="1"/>
    </row>
    <row r="90" s="56" customFormat="true" ht="12.75" hidden="false" customHeight="false" outlineLevel="0" collapsed="false">
      <c r="A90" s="1"/>
      <c r="B90" s="1"/>
      <c r="C90" s="1"/>
      <c r="D90" s="1"/>
      <c r="E90" s="1"/>
      <c r="F90" s="1"/>
      <c r="G90" s="1"/>
      <c r="H90" s="1"/>
      <c r="I90" s="1"/>
      <c r="L90" s="1"/>
      <c r="M90" s="1"/>
      <c r="N90" s="1"/>
      <c r="O90" s="1"/>
      <c r="P90" s="1"/>
      <c r="Q90" s="1"/>
      <c r="R90" s="1"/>
      <c r="S90" s="1"/>
      <c r="T90" s="1"/>
    </row>
    <row r="91" s="56" customFormat="true" ht="12.75" hidden="false" customHeight="false" outlineLevel="0" collapsed="false">
      <c r="A91" s="1"/>
      <c r="B91" s="1"/>
      <c r="C91" s="1"/>
      <c r="D91" s="1"/>
      <c r="E91" s="1"/>
      <c r="F91" s="1"/>
      <c r="G91" s="1"/>
      <c r="H91" s="1"/>
      <c r="I91" s="1"/>
      <c r="L91" s="1"/>
      <c r="M91" s="1"/>
      <c r="N91" s="1"/>
      <c r="O91" s="1"/>
      <c r="P91" s="1"/>
      <c r="Q91" s="1"/>
      <c r="R91" s="1"/>
      <c r="S91" s="1"/>
      <c r="T91" s="1"/>
    </row>
    <row r="92" s="56" customFormat="true" ht="12.75" hidden="false" customHeight="false" outlineLevel="0" collapsed="false">
      <c r="A92" s="1"/>
      <c r="B92" s="1"/>
      <c r="C92" s="1"/>
      <c r="D92" s="1"/>
      <c r="E92" s="1"/>
      <c r="F92" s="1"/>
      <c r="G92" s="1"/>
      <c r="H92" s="1"/>
      <c r="I92" s="1"/>
      <c r="L92" s="1"/>
      <c r="M92" s="1"/>
      <c r="N92" s="1"/>
      <c r="O92" s="1"/>
      <c r="P92" s="1"/>
      <c r="Q92" s="1"/>
      <c r="R92" s="1"/>
      <c r="S92" s="1"/>
      <c r="T92" s="1"/>
    </row>
    <row r="93" s="56" customFormat="true" ht="12.75" hidden="false" customHeight="false" outlineLevel="0" collapsed="false">
      <c r="A93" s="1"/>
      <c r="B93" s="1"/>
      <c r="C93" s="1"/>
      <c r="D93" s="1"/>
      <c r="E93" s="1"/>
      <c r="F93" s="1"/>
      <c r="G93" s="1"/>
      <c r="H93" s="1"/>
      <c r="I93" s="1"/>
      <c r="L93" s="1"/>
      <c r="M93" s="1"/>
      <c r="N93" s="1"/>
      <c r="O93" s="1"/>
      <c r="P93" s="1"/>
      <c r="Q93" s="1"/>
      <c r="R93" s="1"/>
      <c r="S93" s="1"/>
      <c r="T93" s="1"/>
    </row>
    <row r="94" s="56" customFormat="true" ht="12.75" hidden="false" customHeight="false" outlineLevel="0" collapsed="false">
      <c r="A94" s="1"/>
      <c r="B94" s="1"/>
      <c r="C94" s="1"/>
      <c r="D94" s="1"/>
      <c r="E94" s="1"/>
      <c r="F94" s="1"/>
      <c r="G94" s="1"/>
      <c r="H94" s="1"/>
      <c r="I94" s="1"/>
      <c r="L94" s="1"/>
      <c r="M94" s="1"/>
      <c r="N94" s="1"/>
      <c r="O94" s="1"/>
      <c r="P94" s="1"/>
      <c r="Q94" s="1"/>
      <c r="R94" s="1"/>
      <c r="S94" s="1"/>
      <c r="T94" s="1"/>
    </row>
    <row r="95" s="56" customFormat="true" ht="12.75" hidden="false" customHeight="false" outlineLevel="0" collapsed="false">
      <c r="A95" s="1"/>
      <c r="B95" s="1"/>
      <c r="C95" s="1"/>
      <c r="D95" s="1"/>
      <c r="E95" s="1"/>
      <c r="F95" s="1"/>
      <c r="G95" s="1"/>
      <c r="H95" s="1"/>
      <c r="I95" s="1"/>
      <c r="L95" s="1"/>
      <c r="M95" s="1"/>
      <c r="N95" s="1"/>
      <c r="O95" s="1"/>
      <c r="P95" s="1"/>
      <c r="Q95" s="1"/>
      <c r="R95" s="1"/>
      <c r="S95" s="1"/>
      <c r="T95" s="1"/>
    </row>
    <row r="96" s="56" customFormat="true" ht="12.75" hidden="false" customHeight="false" outlineLevel="0" collapsed="false">
      <c r="A96" s="1"/>
      <c r="B96" s="1"/>
      <c r="C96" s="1"/>
      <c r="D96" s="1"/>
      <c r="E96" s="1"/>
      <c r="F96" s="1"/>
      <c r="G96" s="1"/>
      <c r="H96" s="1"/>
      <c r="I96" s="1"/>
      <c r="L96" s="1"/>
      <c r="M96" s="1"/>
      <c r="N96" s="1"/>
      <c r="O96" s="1"/>
      <c r="P96" s="1"/>
      <c r="Q96" s="1"/>
      <c r="R96" s="1"/>
      <c r="S96" s="1"/>
      <c r="T96" s="1"/>
    </row>
    <row r="97" customFormat="false" ht="12.75" hidden="false" customHeight="false" outlineLevel="0" collapsed="false">
      <c r="K97" s="56"/>
    </row>
    <row r="98" customFormat="false" ht="12.75" hidden="false" customHeight="false" outlineLevel="0" collapsed="false">
      <c r="K98" s="56"/>
    </row>
    <row r="99" customFormat="false" ht="12.75" hidden="false" customHeight="false" outlineLevel="0" collapsed="false">
      <c r="K99" s="56"/>
    </row>
    <row r="100" customFormat="false" ht="12.75" hidden="false" customHeight="false" outlineLevel="0" collapsed="false">
      <c r="K100" s="56"/>
    </row>
    <row r="101" customFormat="false" ht="12.75" hidden="false" customHeight="false" outlineLevel="0" collapsed="false">
      <c r="K101" s="56"/>
    </row>
    <row r="102" customFormat="false" ht="12.75" hidden="false" customHeight="false" outlineLevel="0" collapsed="false">
      <c r="K102" s="56"/>
    </row>
    <row r="103" customFormat="false" ht="12.75" hidden="false" customHeight="false" outlineLevel="0" collapsed="false">
      <c r="K103" s="56"/>
    </row>
    <row r="104" customFormat="false" ht="12.75" hidden="false" customHeight="false" outlineLevel="0" collapsed="false">
      <c r="K104" s="56"/>
    </row>
    <row r="105" customFormat="false" ht="12.75" hidden="false" customHeight="false" outlineLevel="0" collapsed="false">
      <c r="K105" s="56"/>
    </row>
    <row r="106" customFormat="false" ht="12.75" hidden="false" customHeight="false" outlineLevel="0" collapsed="false">
      <c r="K106" s="56"/>
    </row>
    <row r="107" customFormat="false" ht="12.75" hidden="false" customHeight="false" outlineLevel="0" collapsed="false">
      <c r="K107" s="56"/>
    </row>
    <row r="108" customFormat="false" ht="12.75" hidden="false" customHeight="false" outlineLevel="0" collapsed="false">
      <c r="K108" s="56"/>
    </row>
    <row r="109" customFormat="false" ht="12.75" hidden="false" customHeight="false" outlineLevel="0" collapsed="false">
      <c r="K109" s="56"/>
    </row>
    <row r="110" customFormat="false" ht="12.75" hidden="false" customHeight="false" outlineLevel="0" collapsed="false">
      <c r="K110" s="56"/>
    </row>
    <row r="111" customFormat="false" ht="12.75" hidden="false" customHeight="false" outlineLevel="0" collapsed="false">
      <c r="K111" s="56"/>
    </row>
    <row r="112" customFormat="false" ht="12.75" hidden="false" customHeight="false" outlineLevel="0" collapsed="false">
      <c r="K112" s="56"/>
    </row>
    <row r="113" customFormat="false" ht="12.75" hidden="false" customHeight="true" outlineLevel="0" collapsed="false">
      <c r="K113" s="56"/>
    </row>
    <row r="114" customFormat="false" ht="12.75" hidden="false" customHeight="false" outlineLevel="0" collapsed="false">
      <c r="K114" s="56"/>
    </row>
    <row r="115" customFormat="false" ht="12.75" hidden="false" customHeight="true" outlineLevel="0" collapsed="false">
      <c r="K115" s="56"/>
    </row>
    <row r="116" customFormat="false" ht="12.75" hidden="false" customHeight="false" outlineLevel="0" collapsed="false">
      <c r="K116" s="56"/>
    </row>
    <row r="117" customFormat="false" ht="12.75" hidden="false" customHeight="false" outlineLevel="0" collapsed="false">
      <c r="K117" s="56"/>
    </row>
    <row r="118" customFormat="false" ht="12.75" hidden="false" customHeight="false" outlineLevel="0" collapsed="false">
      <c r="K118" s="56"/>
    </row>
    <row r="119" customFormat="false" ht="12.75" hidden="false" customHeight="false" outlineLevel="0" collapsed="false">
      <c r="K119" s="56"/>
    </row>
    <row r="120" customFormat="false" ht="12.75" hidden="false" customHeight="false" outlineLevel="0" collapsed="false">
      <c r="K120" s="56"/>
    </row>
    <row r="121" customFormat="false" ht="12.75" hidden="false" customHeight="false" outlineLevel="0" collapsed="false">
      <c r="K121" s="56"/>
    </row>
    <row r="122" customFormat="false" ht="12.75" hidden="false" customHeight="false" outlineLevel="0" collapsed="false">
      <c r="K122" s="56"/>
    </row>
    <row r="123" customFormat="false" ht="12.75" hidden="false" customHeight="false" outlineLevel="0" collapsed="false">
      <c r="K123" s="56"/>
    </row>
    <row r="124" customFormat="false" ht="12.75" hidden="false" customHeight="false" outlineLevel="0" collapsed="false">
      <c r="K124" s="56"/>
    </row>
    <row r="125" customFormat="false" ht="12.75" hidden="false" customHeight="false" outlineLevel="0" collapsed="false">
      <c r="K125" s="56"/>
    </row>
    <row r="126" customFormat="false" ht="12.75" hidden="false" customHeight="false" outlineLevel="0" collapsed="false">
      <c r="K126" s="56"/>
    </row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2">
    <mergeCell ref="A1:T1"/>
    <mergeCell ref="A2:T2"/>
    <mergeCell ref="A4:T4"/>
    <mergeCell ref="A7:A9"/>
    <mergeCell ref="B7:B9"/>
    <mergeCell ref="C7:C9"/>
    <mergeCell ref="D7:D9"/>
    <mergeCell ref="E7:E9"/>
    <mergeCell ref="F7:F9"/>
    <mergeCell ref="G7:G9"/>
    <mergeCell ref="H7:J7"/>
    <mergeCell ref="K7:K9"/>
    <mergeCell ref="L7:L9"/>
    <mergeCell ref="M7:M9"/>
    <mergeCell ref="N7:N9"/>
    <mergeCell ref="O7:O9"/>
    <mergeCell ref="P7:X7"/>
    <mergeCell ref="Y7:Y9"/>
    <mergeCell ref="H8:H9"/>
    <mergeCell ref="I8:I9"/>
    <mergeCell ref="J8:J9"/>
    <mergeCell ref="P8:P9"/>
    <mergeCell ref="Q8:Q9"/>
    <mergeCell ref="R8:R9"/>
    <mergeCell ref="S8:S9"/>
    <mergeCell ref="T8:T9"/>
    <mergeCell ref="U8:U9"/>
    <mergeCell ref="V8:V9"/>
    <mergeCell ref="M22:N22"/>
    <mergeCell ref="A23:N23"/>
    <mergeCell ref="A24:N24"/>
    <mergeCell ref="A25:N25"/>
    <mergeCell ref="A26:N26"/>
    <mergeCell ref="A27:J27"/>
    <mergeCell ref="A28:N28"/>
    <mergeCell ref="A29:M29"/>
    <mergeCell ref="A30:M30"/>
    <mergeCell ref="A31:M31"/>
    <mergeCell ref="A32:M32"/>
    <mergeCell ref="A33:M33"/>
    <mergeCell ref="A34:N34"/>
    <mergeCell ref="A35:M35"/>
    <mergeCell ref="A36:M36"/>
    <mergeCell ref="A39:J39"/>
    <mergeCell ref="A42:J42"/>
    <mergeCell ref="A45:E45"/>
    <mergeCell ref="A46:E46"/>
    <mergeCell ref="A47:E47"/>
    <mergeCell ref="A50:E50"/>
    <mergeCell ref="A51:E51"/>
    <mergeCell ref="A52:E52"/>
    <mergeCell ref="A53:E53"/>
    <mergeCell ref="A54:E54"/>
    <mergeCell ref="A55:E55"/>
    <mergeCell ref="A58:C58"/>
    <mergeCell ref="A59:C59"/>
    <mergeCell ref="A60:C60"/>
    <mergeCell ref="A61:C61"/>
    <mergeCell ref="A62:C62"/>
    <mergeCell ref="A63:E63"/>
    <mergeCell ref="A64:E64"/>
    <mergeCell ref="A65:E65"/>
  </mergeCells>
  <printOptions headings="false" gridLines="true" gridLinesSet="true" horizontalCentered="true" verticalCentered="true"/>
  <pageMargins left="0.196527777777778" right="0.196527777777778" top="1.18125" bottom="1.18125" header="0.511805555555555" footer="0.511805555555555"/>
  <pageSetup paperSize="9" scale="100" firstPageNumber="0" fitToWidth="10" fitToHeight="5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1048576"/>
  <sheetViews>
    <sheetView showFormulas="false" showGridLines="true" showRowColHeaders="true" showZeros="true" rightToLeft="false" tabSelected="false" showOutlineSymbols="true" defaultGridColor="true" view="normal" topLeftCell="A4" colorId="64" zoomScale="75" zoomScaleNormal="75" zoomScalePageLayoutView="100" workbookViewId="0">
      <selection pane="topLeft" activeCell="A22" activeCellId="0" sqref="A22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19" width="21.43"/>
    <col collapsed="false" customWidth="true" hidden="false" outlineLevel="0" max="2" min="2" style="119" width="24.71"/>
    <col collapsed="false" customWidth="true" hidden="false" outlineLevel="0" max="3" min="3" style="119" width="49.71"/>
    <col collapsed="false" customWidth="true" hidden="false" outlineLevel="0" max="5" min="4" style="119" width="23.42"/>
    <col collapsed="false" customWidth="true" hidden="false" outlineLevel="0" max="6" min="6" style="119" width="24.41"/>
    <col collapsed="false" customWidth="true" hidden="false" outlineLevel="0" max="7" min="7" style="119" width="24.71"/>
    <col collapsed="false" customWidth="true" hidden="false" outlineLevel="0" max="8" min="8" style="119" width="25.14"/>
    <col collapsed="false" customWidth="true" hidden="false" outlineLevel="0" max="9" min="9" style="119" width="13.86"/>
    <col collapsed="false" customWidth="true" hidden="false" outlineLevel="0" max="11" min="10" style="119" width="17"/>
    <col collapsed="false" customWidth="true" hidden="false" outlineLevel="0" max="12" min="12" style="119" width="15.71"/>
    <col collapsed="false" customWidth="true" hidden="false" outlineLevel="0" max="13" min="13" style="119" width="48.15"/>
    <col collapsed="false" customWidth="true" hidden="false" outlineLevel="0" max="14" min="14" style="119" width="23.88"/>
    <col collapsed="false" customWidth="true" hidden="false" outlineLevel="0" max="15" min="15" style="119" width="15.29"/>
    <col collapsed="false" customWidth="false" hidden="false" outlineLevel="0" max="1024" min="16" style="119" width="9"/>
  </cols>
  <sheetData>
    <row r="1" customFormat="false" ht="18.75" hidden="false" customHeight="true" outlineLevel="0" collapsed="false">
      <c r="A1" s="3" t="s">
        <v>278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Format="false" ht="18.75" hidden="false" customHeight="false" outlineLevel="0" collapsed="false">
      <c r="A2" s="3" t="s">
        <v>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Format="false" ht="15.75" hidden="false" customHeight="false" outlineLevel="0" collapsed="false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customFormat="false" ht="18" hidden="false" customHeight="false" outlineLevel="0" collapsed="false">
      <c r="A4" s="22" t="s">
        <v>279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customFormat="false" ht="18" hidden="false" customHeight="false" outlineLevel="0" collapsed="false">
      <c r="A5" s="120"/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</row>
    <row r="7" customFormat="false" ht="28.5" hidden="false" customHeight="true" outlineLevel="0" collapsed="false">
      <c r="A7" s="25" t="s">
        <v>280</v>
      </c>
      <c r="B7" s="24" t="s">
        <v>281</v>
      </c>
      <c r="C7" s="25" t="s">
        <v>282</v>
      </c>
      <c r="D7" s="25" t="s">
        <v>283</v>
      </c>
      <c r="E7" s="24" t="s">
        <v>284</v>
      </c>
      <c r="F7" s="24" t="s">
        <v>285</v>
      </c>
      <c r="G7" s="25" t="s">
        <v>286</v>
      </c>
      <c r="H7" s="25" t="s">
        <v>287</v>
      </c>
      <c r="I7" s="122" t="s">
        <v>288</v>
      </c>
      <c r="J7" s="122" t="s">
        <v>289</v>
      </c>
      <c r="K7" s="25" t="s">
        <v>290</v>
      </c>
      <c r="L7" s="25" t="s">
        <v>291</v>
      </c>
      <c r="M7" s="25"/>
      <c r="N7" s="25" t="s">
        <v>292</v>
      </c>
    </row>
    <row r="8" customFormat="false" ht="12.75" hidden="false" customHeight="true" outlineLevel="0" collapsed="false">
      <c r="A8" s="25"/>
      <c r="B8" s="24"/>
      <c r="C8" s="25"/>
      <c r="D8" s="25"/>
      <c r="E8" s="24"/>
      <c r="F8" s="24"/>
      <c r="G8" s="25"/>
      <c r="H8" s="25"/>
      <c r="I8" s="122"/>
      <c r="J8" s="122"/>
      <c r="K8" s="25"/>
      <c r="L8" s="25" t="s">
        <v>293</v>
      </c>
      <c r="M8" s="25" t="s">
        <v>294</v>
      </c>
      <c r="N8" s="25"/>
    </row>
    <row r="9" customFormat="false" ht="32.25" hidden="false" customHeight="true" outlineLevel="0" collapsed="false">
      <c r="A9" s="25"/>
      <c r="B9" s="24"/>
      <c r="C9" s="25"/>
      <c r="D9" s="25"/>
      <c r="E9" s="24"/>
      <c r="F9" s="24"/>
      <c r="G9" s="25"/>
      <c r="H9" s="25"/>
      <c r="I9" s="122"/>
      <c r="J9" s="122"/>
      <c r="K9" s="25"/>
      <c r="L9" s="25"/>
      <c r="M9" s="25"/>
      <c r="N9" s="25"/>
    </row>
    <row r="10" customFormat="false" ht="22.5" hidden="false" customHeight="true" outlineLevel="0" collapsed="false">
      <c r="A10" s="123" t="s">
        <v>295</v>
      </c>
      <c r="B10" s="71" t="s">
        <v>296</v>
      </c>
      <c r="C10" s="71" t="s">
        <v>296</v>
      </c>
      <c r="D10" s="71" t="s">
        <v>296</v>
      </c>
      <c r="E10" s="71" t="s">
        <v>296</v>
      </c>
      <c r="F10" s="71" t="s">
        <v>296</v>
      </c>
      <c r="G10" s="71" t="s">
        <v>297</v>
      </c>
      <c r="H10" s="71" t="s">
        <v>296</v>
      </c>
      <c r="I10" s="71" t="s">
        <v>54</v>
      </c>
      <c r="J10" s="71" t="s">
        <v>54</v>
      </c>
      <c r="K10" s="71" t="s">
        <v>298</v>
      </c>
      <c r="L10" s="71" t="s">
        <v>46</v>
      </c>
      <c r="M10" s="71" t="s">
        <v>47</v>
      </c>
      <c r="N10" s="71" t="s">
        <v>296</v>
      </c>
    </row>
    <row r="11" customFormat="false" ht="44.8" hidden="false" customHeight="true" outlineLevel="0" collapsed="false">
      <c r="A11" s="69" t="s">
        <v>299</v>
      </c>
      <c r="B11" s="123" t="str">
        <f aca="false">+'Scheda D'!C11</f>
        <v>F99J20000240002</v>
      </c>
      <c r="C11" s="124" t="str">
        <f aca="false">+'Scheda D'!N11</f>
        <v>Completamento della strada di
circonvallazione di Cuglieri in
variante alla SS 292</v>
      </c>
      <c r="D11" s="123" t="str">
        <f aca="false">+'Scheda D'!E11</f>
        <v>Marco Manai</v>
      </c>
      <c r="E11" s="123" t="n">
        <f aca="false">+'Scheda D'!P11</f>
        <v>4000000</v>
      </c>
      <c r="F11" s="123" t="n">
        <v>4000000</v>
      </c>
      <c r="G11" s="123" t="s">
        <v>300</v>
      </c>
      <c r="H11" s="125" t="n">
        <f aca="false">+'Scheda D'!O11</f>
        <v>1</v>
      </c>
      <c r="I11" s="123" t="s">
        <v>301</v>
      </c>
      <c r="J11" s="123" t="s">
        <v>301</v>
      </c>
      <c r="K11" s="125" t="n">
        <v>2</v>
      </c>
      <c r="L11" s="123"/>
      <c r="M11" s="123"/>
      <c r="N11" s="123"/>
    </row>
    <row r="12" customFormat="false" ht="44.8" hidden="false" customHeight="true" outlineLevel="0" collapsed="false">
      <c r="A12" s="69" t="s">
        <v>302</v>
      </c>
      <c r="B12" s="126" t="s">
        <v>198</v>
      </c>
      <c r="C12" s="127" t="s">
        <v>202</v>
      </c>
      <c r="D12" s="128" t="s">
        <v>199</v>
      </c>
      <c r="E12" s="78" t="n">
        <v>1819514.53</v>
      </c>
      <c r="F12" s="78" t="n">
        <v>1819514.53</v>
      </c>
      <c r="G12" s="123" t="s">
        <v>303</v>
      </c>
      <c r="H12" s="125" t="n">
        <v>2</v>
      </c>
      <c r="I12" s="123" t="s">
        <v>301</v>
      </c>
      <c r="J12" s="123" t="s">
        <v>301</v>
      </c>
      <c r="K12" s="125" t="n">
        <v>2</v>
      </c>
      <c r="L12" s="123"/>
      <c r="M12" s="123"/>
      <c r="N12" s="123"/>
    </row>
    <row r="13" customFormat="false" ht="44.8" hidden="false" customHeight="true" outlineLevel="0" collapsed="false">
      <c r="A13" s="69" t="s">
        <v>304</v>
      </c>
      <c r="B13" s="129" t="s">
        <v>205</v>
      </c>
      <c r="C13" s="127" t="s">
        <v>210</v>
      </c>
      <c r="D13" s="128" t="s">
        <v>206</v>
      </c>
      <c r="E13" s="78" t="n">
        <v>248121.66</v>
      </c>
      <c r="F13" s="78" t="n">
        <v>248121.66</v>
      </c>
      <c r="G13" s="123" t="s">
        <v>305</v>
      </c>
      <c r="H13" s="125" t="n">
        <v>1</v>
      </c>
      <c r="I13" s="123" t="s">
        <v>301</v>
      </c>
      <c r="J13" s="123" t="s">
        <v>301</v>
      </c>
      <c r="K13" s="125" t="n">
        <v>2</v>
      </c>
      <c r="L13" s="123"/>
      <c r="M13" s="123"/>
      <c r="N13" s="123"/>
    </row>
    <row r="14" customFormat="false" ht="30" hidden="false" customHeight="true" outlineLevel="0" collapsed="false">
      <c r="A14" s="123"/>
      <c r="B14" s="86"/>
      <c r="C14" s="130"/>
      <c r="D14" s="130"/>
      <c r="E14" s="25" t="n">
        <f aca="false">SUM(E11:E13)</f>
        <v>6067636.19</v>
      </c>
      <c r="F14" s="25" t="n">
        <f aca="false">SUM(F11:F13)</f>
        <v>6067636.19</v>
      </c>
      <c r="G14" s="123"/>
      <c r="H14" s="125"/>
      <c r="I14" s="123"/>
      <c r="J14" s="123"/>
      <c r="K14" s="125"/>
      <c r="L14" s="123"/>
      <c r="M14" s="123"/>
      <c r="N14" s="123"/>
    </row>
    <row r="15" customFormat="false" ht="42.4" hidden="false" customHeight="true" outlineLevel="0" collapsed="false">
      <c r="A15" s="69" t="s">
        <v>237</v>
      </c>
      <c r="B15" s="131" t="s">
        <v>239</v>
      </c>
      <c r="C15" s="108" t="s">
        <v>242</v>
      </c>
      <c r="D15" s="132" t="s">
        <v>240</v>
      </c>
      <c r="E15" s="109" t="n">
        <v>1512351.26</v>
      </c>
      <c r="F15" s="109" t="n">
        <v>1512351.26</v>
      </c>
      <c r="G15" s="123" t="s">
        <v>303</v>
      </c>
      <c r="H15" s="125" t="n">
        <v>1</v>
      </c>
      <c r="I15" s="123" t="s">
        <v>301</v>
      </c>
      <c r="J15" s="123" t="s">
        <v>301</v>
      </c>
      <c r="K15" s="125" t="n">
        <v>2</v>
      </c>
      <c r="L15" s="123"/>
      <c r="M15" s="123"/>
      <c r="N15" s="89" t="s">
        <v>243</v>
      </c>
    </row>
    <row r="16" customFormat="false" ht="41.6" hidden="false" customHeight="true" outlineLevel="0" collapsed="false">
      <c r="A16" s="69" t="s">
        <v>244</v>
      </c>
      <c r="B16" s="131" t="s">
        <v>246</v>
      </c>
      <c r="C16" s="110" t="s">
        <v>248</v>
      </c>
      <c r="D16" s="132" t="s">
        <v>240</v>
      </c>
      <c r="E16" s="25" t="n">
        <v>1420962.65</v>
      </c>
      <c r="F16" s="25" t="n">
        <v>1420962.65</v>
      </c>
      <c r="G16" s="123" t="s">
        <v>303</v>
      </c>
      <c r="H16" s="125" t="n">
        <v>1</v>
      </c>
      <c r="I16" s="123" t="s">
        <v>301</v>
      </c>
      <c r="J16" s="123" t="s">
        <v>301</v>
      </c>
      <c r="K16" s="125" t="n">
        <v>4</v>
      </c>
      <c r="L16" s="123"/>
      <c r="M16" s="123"/>
      <c r="N16" s="89" t="s">
        <v>243</v>
      </c>
    </row>
    <row r="17" customFormat="false" ht="41.6" hidden="false" customHeight="true" outlineLevel="0" collapsed="false">
      <c r="A17" s="69"/>
      <c r="B17" s="131"/>
      <c r="C17" s="86" t="s">
        <v>249</v>
      </c>
      <c r="D17" s="132"/>
      <c r="E17" s="133" t="n">
        <f aca="false">SUM(E14+E15+E16)</f>
        <v>9000950.1</v>
      </c>
      <c r="F17" s="133" t="n">
        <f aca="false">SUM(F14+F15+F16)</f>
        <v>9000950.1</v>
      </c>
      <c r="G17" s="123"/>
      <c r="H17" s="125"/>
      <c r="I17" s="123"/>
      <c r="J17" s="123"/>
      <c r="K17" s="125"/>
      <c r="L17" s="123"/>
      <c r="M17" s="123"/>
      <c r="N17" s="123"/>
    </row>
    <row r="18" customFormat="false" ht="12.8" hidden="false" customHeight="false" outlineLevel="0" collapsed="false"/>
    <row r="19" customFormat="false" ht="12.75" hidden="false" customHeight="true" outlineLevel="0" collapsed="false">
      <c r="A19" s="134" t="s">
        <v>306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</row>
    <row r="21" customFormat="false" ht="12.8" hidden="false" customHeight="false" outlineLevel="0" collapsed="false">
      <c r="A21" s="135" t="s">
        <v>307</v>
      </c>
    </row>
    <row r="22" customFormat="false" ht="12.75" hidden="false" customHeight="true" outlineLevel="0" collapsed="false">
      <c r="A22" s="41" t="s">
        <v>308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</row>
    <row r="23" customFormat="false" ht="12.75" hidden="false" customHeight="true" outlineLevel="0" collapsed="false">
      <c r="A23" s="41" t="s">
        <v>309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</row>
    <row r="24" customFormat="false" ht="12.75" hidden="false" customHeight="true" outlineLevel="0" collapsed="false">
      <c r="A24" s="41" t="s">
        <v>310</v>
      </c>
      <c r="B24" s="41"/>
      <c r="C24" s="41"/>
      <c r="I24" s="136"/>
      <c r="J24" s="137" t="s">
        <v>18</v>
      </c>
      <c r="K24" s="137"/>
      <c r="L24" s="18"/>
    </row>
    <row r="25" customFormat="false" ht="12.75" hidden="false" customHeight="true" outlineLevel="0" collapsed="false">
      <c r="A25" s="41" t="s">
        <v>311</v>
      </c>
      <c r="B25" s="41"/>
      <c r="C25" s="41"/>
      <c r="I25" s="136"/>
      <c r="J25" s="137" t="s">
        <v>19</v>
      </c>
      <c r="K25" s="137"/>
      <c r="L25" s="18"/>
    </row>
    <row r="26" customFormat="false" ht="12.75" hidden="false" customHeight="true" outlineLevel="0" collapsed="false">
      <c r="A26" s="41" t="s">
        <v>312</v>
      </c>
      <c r="B26" s="41"/>
      <c r="C26" s="41"/>
    </row>
    <row r="27" customFormat="false" ht="12.75" hidden="false" customHeight="true" outlineLevel="0" collapsed="false">
      <c r="A27" s="41" t="s">
        <v>313</v>
      </c>
      <c r="B27" s="41"/>
      <c r="C27" s="41"/>
    </row>
    <row r="28" customFormat="false" ht="12.75" hidden="false" customHeight="true" outlineLevel="0" collapsed="false">
      <c r="A28" s="41" t="s">
        <v>314</v>
      </c>
      <c r="B28" s="41"/>
      <c r="C28" s="41"/>
    </row>
    <row r="29" customFormat="false" ht="12.75" hidden="false" customHeight="true" outlineLevel="0" collapsed="false">
      <c r="A29" s="41" t="s">
        <v>315</v>
      </c>
      <c r="B29" s="41"/>
      <c r="C29" s="41"/>
    </row>
    <row r="30" customFormat="false" ht="12.75" hidden="false" customHeight="true" outlineLevel="0" collapsed="false">
      <c r="A30" s="41" t="s">
        <v>316</v>
      </c>
      <c r="B30" s="41"/>
      <c r="C30" s="41"/>
    </row>
    <row r="32" customFormat="false" ht="12.75" hidden="false" customHeight="false" outlineLevel="0" collapsed="false">
      <c r="A32" s="135" t="s">
        <v>298</v>
      </c>
    </row>
    <row r="33" customFormat="false" ht="12.75" hidden="false" customHeight="true" outlineLevel="0" collapsed="false">
      <c r="A33" s="41" t="s">
        <v>317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</row>
    <row r="34" customFormat="false" ht="12.75" hidden="false" customHeight="true" outlineLevel="0" collapsed="false">
      <c r="A34" s="41" t="s">
        <v>318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customFormat="false" ht="12.75" hidden="false" customHeight="true" outlineLevel="0" collapsed="false">
      <c r="A35" s="41" t="s">
        <v>319</v>
      </c>
      <c r="B35" s="41"/>
    </row>
    <row r="36" customFormat="false" ht="12.75" hidden="false" customHeight="true" outlineLevel="0" collapsed="false">
      <c r="A36" s="41" t="s">
        <v>320</v>
      </c>
      <c r="B36" s="41"/>
    </row>
    <row r="53" customFormat="false" ht="12.8" hidden="false" customHeight="false" outlineLevel="0" collapsed="false">
      <c r="H53" s="125" t="e">
        <f aca="false">+#REF!</f>
        <v>#REF!</v>
      </c>
      <c r="I53" s="123" t="e">
        <f aca="false">+#REF!</f>
        <v>#REF!</v>
      </c>
    </row>
    <row r="54" customFormat="false" ht="12.8" hidden="false" customHeight="false" outlineLevel="0" collapsed="false">
      <c r="H54" s="125" t="e">
        <f aca="false">+#REF!</f>
        <v>#REF!</v>
      </c>
      <c r="I54" s="123" t="e">
        <f aca="false">+#REF!</f>
        <v>#REF!</v>
      </c>
    </row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4">
    <mergeCell ref="A1:N1"/>
    <mergeCell ref="A2:N2"/>
    <mergeCell ref="A3:K3"/>
    <mergeCell ref="A4:N4"/>
    <mergeCell ref="A7:A9"/>
    <mergeCell ref="B7:B9"/>
    <mergeCell ref="C7:C9"/>
    <mergeCell ref="D7:D9"/>
    <mergeCell ref="E7:E9"/>
    <mergeCell ref="F7:F9"/>
    <mergeCell ref="G7:G9"/>
    <mergeCell ref="H7:H9"/>
    <mergeCell ref="I7:I9"/>
    <mergeCell ref="J7:J9"/>
    <mergeCell ref="K7:K9"/>
    <mergeCell ref="L7:M7"/>
    <mergeCell ref="N7:N9"/>
    <mergeCell ref="L8:L9"/>
    <mergeCell ref="M8:M9"/>
    <mergeCell ref="C14:D14"/>
    <mergeCell ref="A19:N19"/>
    <mergeCell ref="A22:K22"/>
    <mergeCell ref="A23:K23"/>
    <mergeCell ref="A24:C24"/>
    <mergeCell ref="A25:C25"/>
    <mergeCell ref="A26:C26"/>
    <mergeCell ref="A27:C27"/>
    <mergeCell ref="A28:C28"/>
    <mergeCell ref="A29:C29"/>
    <mergeCell ref="A30:C30"/>
    <mergeCell ref="A33:K33"/>
    <mergeCell ref="A34:K34"/>
    <mergeCell ref="A35:B35"/>
    <mergeCell ref="A36:B36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8" scale="55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21"/>
  <sheetViews>
    <sheetView showFormulas="false" showGridLines="true" showRowColHeaders="true" showZeros="true" rightToLeft="false" tabSelected="false" showOutlineSymbols="true" defaultGridColor="true" view="normal" topLeftCell="A1" colorId="64" zoomScale="75" zoomScaleNormal="75" zoomScalePageLayoutView="100" workbookViewId="0">
      <selection pane="topLeft" activeCell="E24" activeCellId="0" sqref="E24"/>
    </sheetView>
  </sheetViews>
  <sheetFormatPr defaultColWidth="9.01171875" defaultRowHeight="12.75" zeroHeight="false" outlineLevelRow="0" outlineLevelCol="0"/>
  <cols>
    <col collapsed="false" customWidth="true" hidden="false" outlineLevel="0" max="1" min="1" style="1" width="18.71"/>
    <col collapsed="false" customWidth="true" hidden="false" outlineLevel="0" max="2" min="2" style="1" width="25.86"/>
    <col collapsed="false" customWidth="true" hidden="false" outlineLevel="0" max="3" min="3" style="1" width="32"/>
    <col collapsed="false" customWidth="true" hidden="false" outlineLevel="0" max="4" min="4" style="1" width="24.57"/>
    <col collapsed="false" customWidth="true" hidden="false" outlineLevel="0" max="5" min="5" style="1" width="22.28"/>
    <col collapsed="false" customWidth="true" hidden="false" outlineLevel="0" max="6" min="6" style="1" width="28.86"/>
    <col collapsed="false" customWidth="false" hidden="false" outlineLevel="0" max="1024" min="7" style="1" width="9"/>
  </cols>
  <sheetData>
    <row r="1" customFormat="false" ht="18.75" hidden="false" customHeight="true" outlineLevel="0" collapsed="false">
      <c r="A1" s="3" t="s">
        <v>321</v>
      </c>
      <c r="B1" s="3"/>
      <c r="C1" s="3"/>
      <c r="D1" s="3"/>
      <c r="E1" s="3"/>
      <c r="F1" s="3"/>
    </row>
    <row r="2" customFormat="false" ht="18.75" hidden="false" customHeight="false" outlineLevel="0" collapsed="false">
      <c r="A2" s="3" t="s">
        <v>1</v>
      </c>
      <c r="B2" s="3"/>
      <c r="C2" s="3"/>
      <c r="D2" s="3"/>
      <c r="E2" s="3"/>
      <c r="F2" s="3"/>
    </row>
    <row r="3" customFormat="false" ht="15.75" hidden="false" customHeight="false" outlineLevel="0" collapsed="false">
      <c r="A3" s="21"/>
      <c r="B3" s="21"/>
      <c r="C3" s="21"/>
      <c r="D3" s="21"/>
      <c r="E3" s="21"/>
    </row>
    <row r="4" customFormat="false" ht="18" hidden="false" customHeight="false" outlineLevel="0" collapsed="false">
      <c r="A4" s="22" t="s">
        <v>322</v>
      </c>
      <c r="B4" s="22"/>
      <c r="C4" s="22"/>
      <c r="D4" s="22"/>
      <c r="E4" s="22"/>
      <c r="F4" s="22"/>
    </row>
    <row r="5" customFormat="false" ht="18" hidden="false" customHeight="true" outlineLevel="0" collapsed="false">
      <c r="A5" s="22" t="s">
        <v>323</v>
      </c>
      <c r="B5" s="22"/>
      <c r="C5" s="22"/>
      <c r="D5" s="22"/>
      <c r="E5" s="22"/>
      <c r="F5" s="22"/>
    </row>
    <row r="7" customFormat="false" ht="12.75" hidden="false" customHeight="true" outlineLevel="0" collapsed="false">
      <c r="A7" s="25" t="s">
        <v>280</v>
      </c>
      <c r="B7" s="24" t="s">
        <v>281</v>
      </c>
      <c r="C7" s="25" t="s">
        <v>282</v>
      </c>
      <c r="D7" s="24" t="s">
        <v>285</v>
      </c>
      <c r="E7" s="25" t="s">
        <v>287</v>
      </c>
      <c r="F7" s="25" t="s">
        <v>324</v>
      </c>
    </row>
    <row r="8" customFormat="false" ht="12.75" hidden="false" customHeight="false" outlineLevel="0" collapsed="false">
      <c r="A8" s="25"/>
      <c r="B8" s="24"/>
      <c r="C8" s="25"/>
      <c r="D8" s="24"/>
      <c r="E8" s="25"/>
      <c r="F8" s="25"/>
    </row>
    <row r="9" customFormat="false" ht="12.75" hidden="false" customHeight="true" outlineLevel="0" collapsed="false">
      <c r="A9" s="25"/>
      <c r="B9" s="24"/>
      <c r="C9" s="25"/>
      <c r="D9" s="24"/>
      <c r="E9" s="25"/>
      <c r="F9" s="25"/>
    </row>
    <row r="10" customFormat="false" ht="12.75" hidden="false" customHeight="false" outlineLevel="0" collapsed="false">
      <c r="A10" s="25"/>
      <c r="B10" s="24"/>
      <c r="C10" s="25"/>
      <c r="D10" s="24"/>
      <c r="E10" s="25"/>
      <c r="F10" s="25"/>
    </row>
    <row r="11" customFormat="false" ht="50.25" hidden="false" customHeight="true" outlineLevel="0" collapsed="false">
      <c r="A11" s="123" t="s">
        <v>295</v>
      </c>
      <c r="B11" s="138" t="s">
        <v>325</v>
      </c>
      <c r="C11" s="138" t="s">
        <v>325</v>
      </c>
      <c r="D11" s="138" t="s">
        <v>325</v>
      </c>
      <c r="E11" s="27" t="s">
        <v>296</v>
      </c>
      <c r="F11" s="27" t="s">
        <v>47</v>
      </c>
    </row>
    <row r="12" customFormat="false" ht="45" hidden="false" customHeight="true" outlineLevel="0" collapsed="false">
      <c r="A12" s="84"/>
      <c r="B12" s="71"/>
      <c r="C12" s="139"/>
      <c r="D12" s="84"/>
      <c r="E12" s="140"/>
      <c r="F12" s="123"/>
    </row>
    <row r="13" customFormat="false" ht="12.75" hidden="false" customHeight="false" outlineLevel="0" collapsed="false">
      <c r="A13" s="84"/>
      <c r="B13" s="71"/>
      <c r="C13" s="139"/>
      <c r="D13" s="123"/>
      <c r="E13" s="140"/>
      <c r="F13" s="123"/>
    </row>
    <row r="14" customFormat="false" ht="12.75" hidden="false" customHeight="false" outlineLevel="0" collapsed="false">
      <c r="A14" s="141"/>
      <c r="B14" s="142"/>
      <c r="C14" s="143"/>
      <c r="D14" s="119"/>
      <c r="E14" s="144"/>
      <c r="F14" s="119"/>
    </row>
    <row r="15" customFormat="false" ht="12.75" hidden="false" customHeight="false" outlineLevel="0" collapsed="false">
      <c r="A15" s="143"/>
      <c r="C15" s="16"/>
      <c r="D15" s="17" t="s">
        <v>18</v>
      </c>
      <c r="E15" s="16"/>
    </row>
    <row r="16" customFormat="false" ht="12.75" hidden="false" customHeight="false" outlineLevel="0" collapsed="false">
      <c r="D16" s="18" t="s">
        <v>19</v>
      </c>
    </row>
    <row r="20" customFormat="false" ht="30" hidden="false" customHeight="true" outlineLevel="0" collapsed="false">
      <c r="A20" s="41" t="s">
        <v>326</v>
      </c>
      <c r="B20" s="41"/>
    </row>
    <row r="21" customFormat="false" ht="39" hidden="false" customHeight="true" outlineLevel="0" collapsed="false">
      <c r="A21" s="41"/>
      <c r="B21" s="41"/>
    </row>
  </sheetData>
  <mergeCells count="13">
    <mergeCell ref="A1:F1"/>
    <mergeCell ref="A2:F2"/>
    <mergeCell ref="A3:E3"/>
    <mergeCell ref="A4:F4"/>
    <mergeCell ref="A5:F5"/>
    <mergeCell ref="A7:A10"/>
    <mergeCell ref="B7:B10"/>
    <mergeCell ref="C7:C10"/>
    <mergeCell ref="D7:D10"/>
    <mergeCell ref="E7:E10"/>
    <mergeCell ref="F7:F10"/>
    <mergeCell ref="A20:B20"/>
    <mergeCell ref="A21:B21"/>
  </mergeCells>
  <printOptions headings="false" gridLines="false" gridLinesSet="true" horizontalCentered="true" verticalCentered="false"/>
  <pageMargins left="0.39375" right="0.39375" top="0.39375" bottom="0.393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7411</TotalTime>
  <Application>LibreOffice/6.4.7.2$Windows_x86 LibreOffice_project/639b8ac485750d5696d7590a72ef1b496725cfb5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2016-06-08T15:54:56Z</dcterms:created>
  <dc:creator>ANSALDI Francesca 1878</dc:creator>
  <dc:description/>
  <dc:language>it-IT</dc:language>
  <cp:lastModifiedBy/>
  <cp:lastPrinted>2022-09-08T06:35:42Z</cp:lastPrinted>
  <dcterms:modified xsi:type="dcterms:W3CDTF">2023-02-24T09:27:31Z</dcterms:modified>
  <cp:revision>186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